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23040" windowHeight="9060" tabRatio="697" activeTab="2"/>
  </bookViews>
  <sheets>
    <sheet name="Voorblad" sheetId="5" r:id="rId1"/>
    <sheet name="Inhoudsopgave" sheetId="21" r:id="rId2"/>
    <sheet name="Toelichting" sheetId="34" r:id="rId3"/>
    <sheet name="Bronbestanden" sheetId="36" r:id="rId4"/>
    <sheet name="Tabel 7.1" sheetId="4" r:id="rId5"/>
    <sheet name="Tabel 7.2" sheetId="38" r:id="rId6"/>
    <sheet name="Tabel 7.3" sheetId="15" r:id="rId7"/>
    <sheet name="Tabel 7.4" sheetId="6" r:id="rId8"/>
    <sheet name="Tabel 7.5" sheetId="17" r:id="rId9"/>
    <sheet name="Tabel 7.6" sheetId="18" r:id="rId10"/>
    <sheet name="Tabel 7.7" sheetId="19" r:id="rId11"/>
    <sheet name="Tabel 7.8" sheetId="35" r:id="rId12"/>
    <sheet name="Tabel 7.9" sheetId="31" r:id="rId13"/>
    <sheet name="Tabel 7.10" sheetId="20" r:id="rId1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51" i="31" l="1"/>
  <c r="AX43" i="31"/>
  <c r="AX36" i="31"/>
</calcChain>
</file>

<file path=xl/sharedStrings.xml><?xml version="1.0" encoding="utf-8"?>
<sst xmlns="http://schemas.openxmlformats.org/spreadsheetml/2006/main" count="1643" uniqueCount="248">
  <si>
    <t>CBS, Informatieontwikkeling en Output</t>
  </si>
  <si>
    <t>Cyprus</t>
  </si>
  <si>
    <t>Finland</t>
  </si>
  <si>
    <t>Canada</t>
  </si>
  <si>
    <t>China</t>
  </si>
  <si>
    <t>India</t>
  </si>
  <si>
    <t>Japan</t>
  </si>
  <si>
    <t>Iran</t>
  </si>
  <si>
    <t>Mexico</t>
  </si>
  <si>
    <t>Nigeria</t>
  </si>
  <si>
    <t>Taiwan</t>
  </si>
  <si>
    <t>Asean-5</t>
  </si>
  <si>
    <t>Singapore</t>
  </si>
  <si>
    <t>Thailand</t>
  </si>
  <si>
    <t>Vietnam</t>
  </si>
  <si>
    <t>Bahrein</t>
  </si>
  <si>
    <t>Oman</t>
  </si>
  <si>
    <t>Qatar</t>
  </si>
  <si>
    <t>Totaal</t>
  </si>
  <si>
    <t>België</t>
  </si>
  <si>
    <t>Duitsland</t>
  </si>
  <si>
    <t>Ierland</t>
  </si>
  <si>
    <t>Italië</t>
  </si>
  <si>
    <t>Luxemburg</t>
  </si>
  <si>
    <t>Oostenrijk</t>
  </si>
  <si>
    <t>Slowakije</t>
  </si>
  <si>
    <t>Spanje</t>
  </si>
  <si>
    <t>Denemarken</t>
  </si>
  <si>
    <t>Polen</t>
  </si>
  <si>
    <t>Roemenië</t>
  </si>
  <si>
    <t>Verenigd Koninkrijk</t>
  </si>
  <si>
    <t>Zweden</t>
  </si>
  <si>
    <t>Noorwegen</t>
  </si>
  <si>
    <t>Rusland</t>
  </si>
  <si>
    <t>Zwitserland</t>
  </si>
  <si>
    <t>Brazilië</t>
  </si>
  <si>
    <t>Hongkong</t>
  </si>
  <si>
    <t>Tabel 7.1</t>
  </si>
  <si>
    <t>Frankrijk</t>
  </si>
  <si>
    <t>Argentinië</t>
  </si>
  <si>
    <t>Australië</t>
  </si>
  <si>
    <t>Bermuda</t>
  </si>
  <si>
    <t>Curaçao</t>
  </si>
  <si>
    <t>Egypte</t>
  </si>
  <si>
    <t>Indonesië</t>
  </si>
  <si>
    <t>Irak</t>
  </si>
  <si>
    <t>Israël</t>
  </si>
  <si>
    <t>Jordanië</t>
  </si>
  <si>
    <t>Kazachstan</t>
  </si>
  <si>
    <t>Koeweit</t>
  </si>
  <si>
    <t>Libanon</t>
  </si>
  <si>
    <t>Maleisië</t>
  </si>
  <si>
    <t>Marokko</t>
  </si>
  <si>
    <t>Puerto Rico</t>
  </si>
  <si>
    <t>Tunesië</t>
  </si>
  <si>
    <t>Turkije</t>
  </si>
  <si>
    <t>Verenigde Arabische Emiraten</t>
  </si>
  <si>
    <t>Zuid-Afrika</t>
  </si>
  <si>
    <t>Zuid-Korea</t>
  </si>
  <si>
    <t>Tabel 7.3</t>
  </si>
  <si>
    <t>Tabel 7.2</t>
  </si>
  <si>
    <t>Tabel 7.4</t>
  </si>
  <si>
    <t>Aantal</t>
  </si>
  <si>
    <t>Tabel 7.5</t>
  </si>
  <si>
    <t>Buitenlandse multinationals</t>
  </si>
  <si>
    <t>Nederlandse multinationals</t>
  </si>
  <si>
    <t>Niet-multinationals</t>
  </si>
  <si>
    <t>Tabel 7.6</t>
  </si>
  <si>
    <t>Tabel 7.7</t>
  </si>
  <si>
    <t>Saoedi-Arabië</t>
  </si>
  <si>
    <t>.</t>
  </si>
  <si>
    <t>Individuele landen</t>
  </si>
  <si>
    <t>Industrie (C)</t>
  </si>
  <si>
    <t>Vervoer en opslag (H)</t>
  </si>
  <si>
    <t>Financiële instellingen (K)</t>
  </si>
  <si>
    <t>Advisering, onderzoek en overige specialistische zakelijke dienstverlening (M)</t>
  </si>
  <si>
    <t>Verhuur van roerende goederen en overige zakelijke dienstverlening (N)</t>
  </si>
  <si>
    <t>Golf regio</t>
  </si>
  <si>
    <t>Noord-Afrlka</t>
  </si>
  <si>
    <t>waarvan</t>
  </si>
  <si>
    <t>Blad</t>
  </si>
  <si>
    <t>Inhoudsopgave</t>
  </si>
  <si>
    <t>Inhoud</t>
  </si>
  <si>
    <t>Tabel 7.8</t>
  </si>
  <si>
    <t>Verenigde Arabisiche Emiraten</t>
  </si>
  <si>
    <t>Noord-Afrika</t>
  </si>
  <si>
    <t>Inleiding</t>
  </si>
  <si>
    <t>https://statistiek.dnb.nl/</t>
  </si>
  <si>
    <t>B Delfstoffenwinning</t>
  </si>
  <si>
    <t>C Industrie</t>
  </si>
  <si>
    <t>D Energievoorziening</t>
  </si>
  <si>
    <t>E Waterbedrijven en afvalbeheer</t>
  </si>
  <si>
    <t>F Bouwnijverheid</t>
  </si>
  <si>
    <t>G Handel</t>
  </si>
  <si>
    <t>H Vervoer en opslag</t>
  </si>
  <si>
    <t>I Horeca</t>
  </si>
  <si>
    <t>J Informatie en communicatie</t>
  </si>
  <si>
    <t>L Verhuur en handel van onroerend goed</t>
  </si>
  <si>
    <t>M Specialistische zakelijke diensten</t>
  </si>
  <si>
    <t>N Verhuur en overige zakelijke diensten</t>
  </si>
  <si>
    <t>95 Reparatie van consumentenartikelen</t>
  </si>
  <si>
    <t>Algerije</t>
  </si>
  <si>
    <t>:</t>
  </si>
  <si>
    <t>Totale business economy</t>
  </si>
  <si>
    <t>Verklaring van tekens</t>
  </si>
  <si>
    <t>niets (blanco) = het cijfer kan op logische gronden niet voorkomen</t>
  </si>
  <si>
    <t>. = het cijfer is onbekend of onvoldoende betrouwbaar</t>
  </si>
  <si>
    <t>* = voorlopige cijfers</t>
  </si>
  <si>
    <t>** = nader voorlopige cijfers</t>
  </si>
  <si>
    <t>x = het cijfer is geheim</t>
  </si>
  <si>
    <t>Toelichting</t>
  </si>
  <si>
    <t>Tabel 7.9</t>
  </si>
  <si>
    <t>Informatie en communicatie (J)</t>
  </si>
  <si>
    <t>Populatie</t>
  </si>
  <si>
    <t>Betekenis van de cijfers</t>
  </si>
  <si>
    <t>Bronnenbeschrijving</t>
  </si>
  <si>
    <t>Begrippen</t>
  </si>
  <si>
    <t>Methodenbeschrijving</t>
  </si>
  <si>
    <t>Bron</t>
  </si>
  <si>
    <t>Algemene beschrijving</t>
  </si>
  <si>
    <t>Leverancier</t>
  </si>
  <si>
    <t>Integraal of steekproef</t>
  </si>
  <si>
    <t>Periodiciteit</t>
  </si>
  <si>
    <t>Bijzonderheden</t>
  </si>
  <si>
    <t>-</t>
  </si>
  <si>
    <t xml:space="preserve"> -</t>
  </si>
  <si>
    <t>Betalingsbalans en internationale investeringspositie</t>
  </si>
  <si>
    <t>Cijfers over de inkomende en uitgaande investeringsstromen en standen.</t>
  </si>
  <si>
    <t>De Nederlandsche Bank (DNB)</t>
  </si>
  <si>
    <t>Steekproef</t>
  </si>
  <si>
    <t>Kwartaalbasis</t>
  </si>
  <si>
    <t>Foreign Affiliates Statistics beschrijven de activiteiten van bedrijven in het binnenland waarover een institutionele eenheid in het buitenland zeggenschap heeft (Inward FATS), of van bedrijven in het buitenland waarover een binnenlandse institutionele eenheid de controle heeft (Outward FATS).</t>
  </si>
  <si>
    <t>Integraal</t>
  </si>
  <si>
    <t>Inward en Outward FATS</t>
  </si>
  <si>
    <t>Jaarlijks</t>
  </si>
  <si>
    <t>CBS (voor cijfers over NL) en Eurostat (voor landen anders dan NL)</t>
  </si>
  <si>
    <t>Bronbestanden</t>
  </si>
  <si>
    <t>Toelichting bij de tabellen</t>
  </si>
  <si>
    <t>Omschrijving van de bronbestanden</t>
  </si>
  <si>
    <t>Toelichting bij de tabellen (hoofdstuk 7)</t>
  </si>
  <si>
    <t>x mln euro</t>
  </si>
  <si>
    <t xml:space="preserve">Inkomende investeringen </t>
  </si>
  <si>
    <t xml:space="preserve">Uitgaande investeringen </t>
  </si>
  <si>
    <t>x 1 000</t>
  </si>
  <si>
    <t>Aantal werkzame personen</t>
  </si>
  <si>
    <t xml:space="preserve">Aantal werkzame personen </t>
  </si>
  <si>
    <t>Werkzame personen</t>
  </si>
  <si>
    <t>Internationale handel in goederen</t>
  </si>
  <si>
    <t>Internationale handel in diensten</t>
  </si>
  <si>
    <t>Bronbestanden hoofdstuk 7</t>
  </si>
  <si>
    <r>
      <rPr>
        <vertAlign val="superscript"/>
        <sz val="9"/>
        <rFont val="Arial"/>
        <family val="2"/>
      </rPr>
      <t>1)</t>
    </r>
    <r>
      <rPr>
        <b/>
        <vertAlign val="superscript"/>
        <sz val="9"/>
        <rFont val="Arial"/>
        <family val="2"/>
      </rPr>
      <t xml:space="preserve"> </t>
    </r>
    <r>
      <rPr>
        <sz val="9"/>
        <rFont val="Arial"/>
        <family val="2"/>
      </rPr>
      <t>Industrie, bouwnijverheid and diensten (met uitzondering van de overheid, defensie en verplichte sociale verzekeringen), te weten NACE B-S, minus O.</t>
    </r>
  </si>
  <si>
    <t xml:space="preserve">De macro-cijfers van de DNB komen tot stand door een systeem van directe rapportage en steekproeven die vervolgens middels een ophogingsmethode representatief voor heel Nederland gemaakt worden. De cijfers over de multinationals, afkomstig van CBS en Eurostat, hebben betrekking op de gehele populatie bedrijven binnen de business economy. </t>
  </si>
  <si>
    <t>Hoofdstuk 7: Buitenlandse investeringen en multinationals</t>
  </si>
  <si>
    <t>Totale uitvoer van diensten business economy</t>
  </si>
  <si>
    <t>Totale uitvoer van goederen business economy</t>
  </si>
  <si>
    <t>Totale invoer van diensten business economy</t>
  </si>
  <si>
    <t>Totale invoer van goederen business economy</t>
  </si>
  <si>
    <t>Tsjechië</t>
  </si>
  <si>
    <t>Hongarije</t>
  </si>
  <si>
    <t>Europese Unie</t>
  </si>
  <si>
    <t>Verenigde Staten</t>
  </si>
  <si>
    <t>Eurogebied (EMU)</t>
  </si>
  <si>
    <t>Estland</t>
  </si>
  <si>
    <t>Griekenland</t>
  </si>
  <si>
    <t>Letland</t>
  </si>
  <si>
    <t>Litouwen</t>
  </si>
  <si>
    <t>Malta</t>
  </si>
  <si>
    <t>Portugal</t>
  </si>
  <si>
    <t>Slovenië</t>
  </si>
  <si>
    <t>EU-landen buiten het eurogebied</t>
  </si>
  <si>
    <t>Bulgarije</t>
  </si>
  <si>
    <t>Tabel 7.10</t>
  </si>
  <si>
    <t>https://statistiek.dnb.nl/downloads/index.aspx#/details/transacties-directe-investeringen-uitgesplitst-naar-geografie-jaar/dataset/71d2354f-be1c-48d2-bfdf-1689888ccaf9/resource/605b7df8-8b31-4689-8e24-acdabd16e82e</t>
  </si>
  <si>
    <t>Buiten Europese Unie</t>
  </si>
  <si>
    <t>Buiten Eurogebied (EMU)</t>
  </si>
  <si>
    <t>Kroatië</t>
  </si>
  <si>
    <t>Aantal buitenlandse dochterondernemingen onder Nederlandse zeggenschap per land en bedrijfstak, 2010, 2015, 2017 en 2018</t>
  </si>
  <si>
    <t>2017**</t>
  </si>
  <si>
    <t>2018*</t>
  </si>
  <si>
    <r>
      <t xml:space="preserve">78 </t>
    </r>
    <r>
      <rPr>
        <vertAlign val="superscript"/>
        <sz val="9"/>
        <color theme="1"/>
        <rFont val="Arial"/>
        <family val="2"/>
      </rPr>
      <t>T)</t>
    </r>
  </si>
  <si>
    <r>
      <t xml:space="preserve">526 </t>
    </r>
    <r>
      <rPr>
        <vertAlign val="superscript"/>
        <sz val="9"/>
        <color theme="1"/>
        <rFont val="Arial"/>
        <family val="2"/>
      </rPr>
      <t>T)</t>
    </r>
  </si>
  <si>
    <r>
      <t xml:space="preserve">558 </t>
    </r>
    <r>
      <rPr>
        <vertAlign val="superscript"/>
        <sz val="9"/>
        <color theme="1"/>
        <rFont val="Arial"/>
        <family val="2"/>
      </rPr>
      <t>T)</t>
    </r>
  </si>
  <si>
    <r>
      <t xml:space="preserve">503 </t>
    </r>
    <r>
      <rPr>
        <vertAlign val="superscript"/>
        <sz val="9"/>
        <rFont val="Arial"/>
        <family val="2"/>
      </rPr>
      <t>T)</t>
    </r>
  </si>
  <si>
    <r>
      <t xml:space="preserve">2 584 </t>
    </r>
    <r>
      <rPr>
        <vertAlign val="superscript"/>
        <sz val="9"/>
        <color theme="1"/>
        <rFont val="Arial"/>
        <family val="2"/>
      </rPr>
      <t>T)</t>
    </r>
  </si>
  <si>
    <r>
      <t xml:space="preserve">1 107 </t>
    </r>
    <r>
      <rPr>
        <vertAlign val="superscript"/>
        <sz val="9"/>
        <rFont val="Arial"/>
        <family val="2"/>
      </rPr>
      <t>T)</t>
    </r>
  </si>
  <si>
    <t>1 865</t>
  </si>
  <si>
    <t>1 340</t>
  </si>
  <si>
    <t>1 830</t>
  </si>
  <si>
    <t>Werkgelegenheid bij buitenlandse dochterondernemingen onder Nederlandse zeggenschap per land en bedrijfstak, 2010, 2015, 2017 en 2018</t>
  </si>
  <si>
    <t>Nederland Handelsland 2021; export, import en investeringen</t>
  </si>
  <si>
    <t>Nederland Handelsland 2021 – export, import en investeringen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publicatie worden de belangrijkste trends, cijfers en ontwikkelingen gepresenteerd. De data waarop deze publicatie is gebaseerd, is te vinden in deze tabellensets. Voor elk hoofdstuk is er een aparte tabellenset.</t>
  </si>
  <si>
    <t>Multinationals in Nederland, 2010-2018</t>
  </si>
  <si>
    <t>Multinationals in Nederland per bedrijfstak, 2010-2018</t>
  </si>
  <si>
    <t>Bron: CBS.</t>
  </si>
  <si>
    <t>Buitenlandse multinationals in Nederland per land van zeggenschap, 2014-2018</t>
  </si>
  <si>
    <t>De rol van multinationals in internationale handel, 2010-2019</t>
  </si>
  <si>
    <r>
      <t xml:space="preserve">T) </t>
    </r>
    <r>
      <rPr>
        <sz val="9"/>
        <rFont val="Arial"/>
        <family val="2"/>
      </rPr>
      <t>Trendbreuk in methode ten opzichte van 2017.</t>
    </r>
  </si>
  <si>
    <r>
      <t>Totaal</t>
    </r>
    <r>
      <rPr>
        <vertAlign val="superscript"/>
        <sz val="9"/>
        <rFont val="Arial"/>
        <family val="2"/>
      </rPr>
      <t>1)</t>
    </r>
  </si>
  <si>
    <t>Groot- en detailhandel; reparatie van auto's (G)</t>
  </si>
  <si>
    <t>Investeringspositie Nederland, 2015-2020</t>
  </si>
  <si>
    <t>https://www.dnb.nl/statistieken/data-zoeken/#/details/posities-directe-investeringen-jaar/dataset/c61cad9e-710f-4309-96b9-555cb1664728/resource/9cd4d283-821b-4411-a2ac-35274c19fa6c</t>
  </si>
  <si>
    <t>Holdings</t>
  </si>
  <si>
    <t>BFI's</t>
  </si>
  <si>
    <t>Exclusief BFI's en holdings</t>
  </si>
  <si>
    <t xml:space="preserve">   waarvan deelnemingen</t>
  </si>
  <si>
    <t xml:space="preserve">   waarvan schulden</t>
  </si>
  <si>
    <t>Nederlandse directe buitenlandse investeringen (stroom) per partner, 2015-2020</t>
  </si>
  <si>
    <t>Liberia</t>
  </si>
  <si>
    <t>Bron: DNB.</t>
  </si>
  <si>
    <t>Aandeel</t>
  </si>
  <si>
    <t>%</t>
  </si>
  <si>
    <t>Landen die het meest investeren in Nederland</t>
  </si>
  <si>
    <t>Landen waarin Nederland het meest investeert</t>
  </si>
  <si>
    <t>In geval van afronding kan het voorkomen dat het weergegeven totaal niet overeenstemt met de som van de getallen.</t>
  </si>
  <si>
    <t>Bahamas</t>
  </si>
  <si>
    <t>Oekraïne</t>
  </si>
  <si>
    <t>Guyana</t>
  </si>
  <si>
    <t>Uruguay </t>
  </si>
  <si>
    <t>Aruba</t>
  </si>
  <si>
    <t>Kaaimaneilanden </t>
  </si>
  <si>
    <t>Costa Rica</t>
  </si>
  <si>
    <t>Ijsland</t>
  </si>
  <si>
    <t>Nieuw-Zeeland</t>
  </si>
  <si>
    <t>Gibraltar</t>
  </si>
  <si>
    <t>Peru</t>
  </si>
  <si>
    <t>Nederlandse positie aan uitgaande directe buitenlandse investeringen exclusief BFI's en holdings per partner, 2015-2020 (top 50 gesorteerd op aandeel in 2020)</t>
  </si>
  <si>
    <t>Nederlandse positie aan inkomende directe buitenlandse investeringen exclusief BFI's en holdings per partner, 2015-2020 (top 50 gesorteerd op aandeel in 2020)</t>
  </si>
  <si>
    <t>Bron: DNB en DNB Tabel 12.15 versie 25/06/2021.</t>
  </si>
  <si>
    <t>Bron: DNB Tabel 12.8 versie 25/06/2021.</t>
  </si>
  <si>
    <t>Inkomende investeringen (inclusief BFI's en holdings)</t>
  </si>
  <si>
    <t>Uitgaande investeringen (inclusief BFI's en holdings)</t>
  </si>
  <si>
    <t>Inkomende investeringen (exclusief BFI's en holdings)</t>
  </si>
  <si>
    <t>Uitgaande investeringen (exclusief BFI's en holdings)</t>
  </si>
  <si>
    <t>- = (indien voorkomend tussen twee getallen) tot en met</t>
  </si>
  <si>
    <t>2016–2017= 2016 tot en met 2017</t>
  </si>
  <si>
    <t>2016/2017 = het gemiddelde over de jaren 2016 tot en met 2017</t>
  </si>
  <si>
    <t>2016/’17 = oogstjaar, boekjaar, schooljaar enz., beginnend in 2016 en eindigend in 2017</t>
  </si>
  <si>
    <t>2004/’05–2016/’17 = oogstjaar, boekjaar enz., 2004/’05 tot en met 2016/’17</t>
  </si>
  <si>
    <t>0 (0,0) = het cijfer is kleiner dan de helft van de gekozen eenheid</t>
  </si>
  <si>
    <t xml:space="preserve">Deze tabellenset is gebaseerd op verschillende bronnen. Tabellen 7.1 - 7.4 zijn afkomstig van De Nederlandsche Bank (dnb.statistiek.nl), tabellen 7.5 - 7.8 van het Centraal Bureau voor de Statistiek (CBS) en tabellen 7.9 - 7.10 voornamelijk van het CBS, al komen de cijfers voor de Europese landen van Eurostat. </t>
  </si>
  <si>
    <t xml:space="preserve">De tabellen behorende bij hoofdstuk 7 van deze publicatie geven inzicht in de bilaterale investeringsstromen van en naar Nederland. Tabellen 7.1 tot en met 7.4 geven de totale waarde van de bilaterale investeringen. Deze cijfers vormen de financiële tegenhanger van de reëele CBS (en deels Eurostat) statistieken over multinationale ondernemingen die in tabellen 7.5 tot en met 7.10 staan. In tabellen 7.5 - 7.10 worden zowel de aantallen bedrijven als het aantal werknemers dat bij deze bedrijven actief zijn belicht en ook de rol van de multinationals in de internationale handel. Vervolgens wordt een concreter beeld geschetst van deze investeringen door te kijken naar de activiteiten van de eigenlijke bedrijven die deze investeringen doen: de zogenaamde multinationals. Er wordt daarbij gekeken naar hoeveel buitenlandse multinationals binnen Nederland actief zijn alsook hoeveel Nederlandse multinationals dochterondernemingen in het buitenland hebben. </t>
  </si>
  <si>
    <t xml:space="preserve">De Nederlandsche Bank (DNB) berekent de in- en uitgaande directe investeringen van Tabellen 7.1 en 7.2 volgens het zogenaamde asset-/liability principe. Dit komt overeen met de methodiek die de ECB en Eurostat hanteren. Aan de andere kant worden de "standen directe investeringen uitgesplitst naar land" van Tabellen 7.3 en 7.4 berekend op basis van het directional principle, wat weer overeenkomt met de methodiek die gebruikt voor de CDIS survey van het IMF. </t>
  </si>
  <si>
    <t>Bron: CBS, Eurostat.</t>
  </si>
  <si>
    <t>Advisering, onderzoek en overige specialistische
 zakelijke dienstverlening (M)</t>
  </si>
  <si>
    <r>
      <rPr>
        <b/>
        <i/>
        <sz val="9"/>
        <color theme="1"/>
        <rFont val="Arial"/>
        <family val="2"/>
      </rPr>
      <t>Directe buitenlandse investering (DBI)</t>
    </r>
    <r>
      <rPr>
        <sz val="9"/>
        <color theme="1"/>
        <rFont val="Arial"/>
        <family val="2"/>
      </rPr>
      <t xml:space="preserve"> - Directe investeringen zijn opgebouwd uit aandelenkapitaal, deelnemingen in groepsmaatschappijen in het buitenland en kredietverlening. Een onderneming met directe investeringen uit het buitenland is een onderneming waarin een investeerder uit een ander land tenminste 10 procent van de gewone aandelenkapitaal of van de stemrechten of het equivalent daarvan bezit. Mutaties in aandelenkapitaal (zogenoemde kapitaaldeelnemingen) kunnen plaatsvinden door oprichting, fusie, overname, kapitaalstorting, herinvestering van winsten, verkoop en kapitaalterugbetaling. Verder worden tot de directe investeringen gerekend alle overige financiële transacties tussen gelieerde ondernemingen (leningen en rekeningen-courant), met uitzondering van financiële derivaten. Ten slotte worden aan- en verkopen van onroerend goed tot de directe investeringen gerekend.</t>
    </r>
  </si>
  <si>
    <r>
      <rPr>
        <b/>
        <i/>
        <sz val="9"/>
        <color theme="1"/>
        <rFont val="Arial"/>
        <family val="2"/>
      </rPr>
      <t>Bijzondere Financiële Instelling (BFI)</t>
    </r>
    <r>
      <rPr>
        <b/>
        <sz val="9"/>
        <color theme="1"/>
        <rFont val="Arial"/>
        <family val="2"/>
      </rPr>
      <t xml:space="preserve"> -</t>
    </r>
    <r>
      <rPr>
        <sz val="9"/>
        <color theme="1"/>
        <rFont val="Arial"/>
        <family val="2"/>
      </rPr>
      <t xml:space="preserve"> BFI’s zijn in Nederland gevestigde dochtermaatschappijen van buitenlandse ondernemingen die fungeren als financieel intermediair tussen diverse onderdelen van het concern waar ze deel van uitmaken. De vorderingen en verplichtingen van deze instellingen hebben veelal betrekking op directe investeringen vanuit het ene land via Nederland in een ander land, of op het doorsluizen naar de buitenlandse moeder van in het buitenland aangetrokken middelen. Een BFI is in dit verband een speciaal rechtspersoon die zich bezighoudt met securitisaties. Zij neemt in het kader van een securitisatietransactie activa en/of kredietrisico over en geeft effecten, eenheden van securitisatiefondsen, andere schuldbewijzen en/of financiële derivaten uit, dan wel is eigenaar van onderliggende activa. Een BFI is gevrijwaard van het risico van faillissement of en andere vorm van in gebreke blijven van de initiator (ofwel ‘originator’, d.w.z. de instelling die activa en/of kredietrisico’s aan de BFI overdraagt).</t>
    </r>
  </si>
  <si>
    <r>
      <rPr>
        <b/>
        <i/>
        <sz val="9"/>
        <color theme="1"/>
        <rFont val="Arial"/>
        <family val="2"/>
      </rPr>
      <t>Buitenlands bedrijf</t>
    </r>
    <r>
      <rPr>
        <sz val="9"/>
        <color theme="1"/>
        <rFont val="Arial"/>
        <family val="2"/>
      </rPr>
      <t xml:space="preserve"> - Een buitenlands bedrijf wordt geclassificeerd aan de hand van het land waar uiteindelijke zeggenschap plaatsvindt. Dit gebeurt op basis van de Ultimate Controlling Institutional Unit (UCI). De UCI is gedefinieerd als het bedrijf, hogerop in de zeggenschapsketen waarvan het Nederlandse bedrijf deel uitmaakt, niet onder zeggenschap van een ander bedrijf of onderneming. Buitenlandse zeggenschap betekent dat het land van vestiging van de UCI een ander land is dan Nederland.</t>
    </r>
  </si>
  <si>
    <r>
      <rPr>
        <b/>
        <i/>
        <sz val="9"/>
        <color theme="1"/>
        <rFont val="Arial"/>
        <family val="2"/>
      </rPr>
      <t xml:space="preserve">Multinational </t>
    </r>
    <r>
      <rPr>
        <sz val="9"/>
        <color theme="1"/>
        <rFont val="Arial"/>
        <family val="2"/>
      </rPr>
      <t xml:space="preserve">- Bedrijf met een moeder- of dochterbedrijf in het buitenland.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</si>
</sst>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mmmm\ yyyy"/>
    <numFmt numFmtId="165" formatCode="_ * #,##0_ ;_ * \-#,##0_ ;_ * &quot;-&quot;??_ ;_ @_ "/>
    <numFmt numFmtId="166" formatCode="#,##0_ ;\-#,##0\ "/>
    <numFmt numFmtId="167" formatCode="#,##0.0"/>
    <numFmt numFmtId="168" formatCode="_ * #,##0.0_ ;_ * \-#,##0.0_ ;_ * &quot;-&quot;??_ ;_ @_ "/>
    <numFmt numFmtId="169" formatCode="0.0"/>
  </numFmts>
  <fonts count="26" x14ac:knownFonts="1">
    <font>
      <sz val="11"/>
      <color theme="1"/>
      <name val="Calibri"/>
      <family val="2"/>
      <scheme val="minor"/>
    </font>
    <font>
      <sz val="10"/>
      <name val="Arial"/>
      <family val="2"/>
    </font>
    <font>
      <b/>
      <sz val="9"/>
      <color theme="1"/>
      <name val="Arial"/>
      <family val="2"/>
    </font>
    <font>
      <sz val="9"/>
      <color theme="1"/>
      <name val="Arial"/>
      <family val="2"/>
    </font>
    <font>
      <sz val="9"/>
      <name val="Arial"/>
      <family val="2"/>
    </font>
    <font>
      <b/>
      <sz val="9"/>
      <name val="Arial"/>
      <family val="2"/>
    </font>
    <font>
      <i/>
      <sz val="9"/>
      <color theme="1"/>
      <name val="Arial"/>
      <family val="2"/>
    </font>
    <font>
      <u/>
      <sz val="10"/>
      <color theme="10"/>
      <name val="Arial"/>
      <family val="2"/>
    </font>
    <font>
      <sz val="11"/>
      <color indexed="8"/>
      <name val="Calibri"/>
      <family val="2"/>
      <scheme val="minor"/>
    </font>
    <font>
      <sz val="12"/>
      <color theme="1"/>
      <name val="Times New Roman"/>
      <family val="1"/>
    </font>
    <font>
      <sz val="9"/>
      <color theme="1"/>
      <name val="Calibri"/>
      <family val="2"/>
      <scheme val="minor"/>
    </font>
    <font>
      <b/>
      <vertAlign val="superscript"/>
      <sz val="9"/>
      <name val="Arial"/>
      <family val="2"/>
    </font>
    <font>
      <sz val="11"/>
      <color theme="1"/>
      <name val="Calibri"/>
      <family val="2"/>
      <scheme val="minor"/>
    </font>
    <font>
      <i/>
      <sz val="9"/>
      <color theme="1"/>
      <name val="Calibri"/>
      <family val="2"/>
      <scheme val="minor"/>
    </font>
    <font>
      <vertAlign val="superscript"/>
      <sz val="9"/>
      <name val="Arial"/>
      <family val="2"/>
    </font>
    <font>
      <sz val="9"/>
      <color rgb="FF000000"/>
      <name val="Arial"/>
      <family val="2"/>
    </font>
    <font>
      <b/>
      <sz val="9"/>
      <color rgb="FF000000"/>
      <name val="Arial"/>
      <family val="2"/>
    </font>
    <font>
      <u/>
      <sz val="9"/>
      <color theme="10"/>
      <name val="Arial"/>
      <family val="2"/>
    </font>
    <font>
      <sz val="11"/>
      <color theme="1"/>
      <name val="Arial"/>
      <family val="2"/>
    </font>
    <font>
      <vertAlign val="superscript"/>
      <sz val="9"/>
      <color theme="1"/>
      <name val="Arial"/>
      <family val="2"/>
    </font>
    <font>
      <b/>
      <sz val="9"/>
      <name val="Times New Roman"/>
      <family val="1"/>
    </font>
    <font>
      <sz val="9"/>
      <color rgb="FFFF0000"/>
      <name val="Arial"/>
      <family val="2"/>
    </font>
    <font>
      <sz val="9"/>
      <color rgb="FF0070C0"/>
      <name val="Arial"/>
      <family val="2"/>
    </font>
    <font>
      <i/>
      <sz val="9"/>
      <name val="Arial"/>
      <family val="2"/>
    </font>
    <font>
      <sz val="9"/>
      <name val="Helvetica"/>
      <family val="2"/>
    </font>
    <font>
      <b/>
      <i/>
      <sz val="9"/>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7" fillId="0" borderId="0" applyNumberFormat="0" applyFill="0" applyBorder="0" applyAlignment="0" applyProtection="0"/>
    <xf numFmtId="0" fontId="8" fillId="0" borderId="0"/>
    <xf numFmtId="0" fontId="1" fillId="0" borderId="0"/>
    <xf numFmtId="0" fontId="1" fillId="0" borderId="0"/>
    <xf numFmtId="43" fontId="12" fillId="0" borderId="0" applyFont="0" applyFill="0" applyBorder="0" applyAlignment="0" applyProtection="0"/>
  </cellStyleXfs>
  <cellXfs count="195">
    <xf numFmtId="0" fontId="0" fillId="0" borderId="0" xfId="0"/>
    <xf numFmtId="0" fontId="2" fillId="3" borderId="0" xfId="0" applyFont="1" applyFill="1"/>
    <xf numFmtId="0" fontId="3" fillId="3" borderId="0" xfId="0" applyFont="1" applyFill="1"/>
    <xf numFmtId="0" fontId="3" fillId="3" borderId="0" xfId="0" applyFont="1" applyFill="1" applyBorder="1"/>
    <xf numFmtId="0" fontId="3" fillId="3" borderId="0" xfId="0" applyFont="1" applyFill="1" applyAlignment="1">
      <alignment horizontal="left" vertical="top"/>
    </xf>
    <xf numFmtId="0" fontId="3" fillId="3" borderId="1" xfId="0" applyFont="1" applyFill="1" applyBorder="1"/>
    <xf numFmtId="0" fontId="3" fillId="3" borderId="0" xfId="0" applyFont="1" applyFill="1" applyBorder="1" applyAlignment="1">
      <alignment horizontal="right"/>
    </xf>
    <xf numFmtId="0" fontId="4" fillId="3" borderId="0"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0" xfId="0" applyFont="1" applyFill="1" applyBorder="1" applyAlignment="1">
      <alignment vertical="top" wrapText="1"/>
    </xf>
    <xf numFmtId="0" fontId="6" fillId="3" borderId="0" xfId="0" applyFont="1" applyFill="1" applyAlignment="1">
      <alignment horizontal="left" vertical="top"/>
    </xf>
    <xf numFmtId="0" fontId="7" fillId="3" borderId="0" xfId="2" applyFill="1" applyAlignment="1">
      <alignment horizontal="left" vertical="top"/>
    </xf>
    <xf numFmtId="0" fontId="2" fillId="3" borderId="1" xfId="0" applyFont="1" applyFill="1" applyBorder="1"/>
    <xf numFmtId="0" fontId="4" fillId="3" borderId="0" xfId="0" applyFont="1" applyFill="1" applyBorder="1" applyAlignment="1">
      <alignment horizontal="left" vertical="top" wrapText="1"/>
    </xf>
    <xf numFmtId="0" fontId="7" fillId="0" borderId="0" xfId="2" applyAlignment="1">
      <alignment vertical="center"/>
    </xf>
    <xf numFmtId="0" fontId="3" fillId="0" borderId="0" xfId="0" applyFont="1"/>
    <xf numFmtId="0" fontId="6" fillId="3" borderId="0" xfId="0" applyFont="1" applyFill="1"/>
    <xf numFmtId="0" fontId="3" fillId="3" borderId="0" xfId="0" applyFont="1" applyFill="1" applyAlignment="1">
      <alignment horizontal="right"/>
    </xf>
    <xf numFmtId="0" fontId="5" fillId="0" borderId="0" xfId="3" applyFont="1" applyAlignment="1">
      <alignment horizontal="left"/>
    </xf>
    <xf numFmtId="0" fontId="10" fillId="0" borderId="0" xfId="0" applyFont="1"/>
    <xf numFmtId="0" fontId="5" fillId="0" borderId="0" xfId="3" applyFont="1" applyAlignment="1">
      <alignment horizontal="left" wrapText="1"/>
    </xf>
    <xf numFmtId="0" fontId="10" fillId="0" borderId="1" xfId="0" applyFont="1" applyBorder="1"/>
    <xf numFmtId="0" fontId="4" fillId="0" borderId="0" xfId="3" applyFont="1" applyAlignment="1">
      <alignment horizontal="left" wrapText="1"/>
    </xf>
    <xf numFmtId="0" fontId="10" fillId="0" borderId="0" xfId="0" applyFont="1" applyAlignment="1">
      <alignment horizontal="right"/>
    </xf>
    <xf numFmtId="0" fontId="4" fillId="0" borderId="0" xfId="3" applyFont="1" applyAlignment="1">
      <alignment horizontal="right" wrapText="1"/>
    </xf>
    <xf numFmtId="0" fontId="10" fillId="0" borderId="2" xfId="0" applyFont="1" applyBorder="1"/>
    <xf numFmtId="0" fontId="5" fillId="0" borderId="2" xfId="3" applyFont="1" applyBorder="1" applyAlignment="1">
      <alignment horizontal="right" wrapText="1"/>
    </xf>
    <xf numFmtId="0" fontId="4" fillId="0" borderId="0" xfId="3" applyFont="1" applyAlignment="1">
      <alignment horizontal="right"/>
    </xf>
    <xf numFmtId="0" fontId="5" fillId="0" borderId="1" xfId="3" applyFont="1" applyBorder="1" applyAlignment="1">
      <alignment horizontal="left"/>
    </xf>
    <xf numFmtId="0" fontId="10" fillId="0" borderId="0" xfId="0" applyFont="1" applyBorder="1"/>
    <xf numFmtId="0" fontId="5" fillId="0" borderId="0" xfId="3" applyFont="1" applyBorder="1" applyAlignment="1">
      <alignment horizontal="right" wrapText="1"/>
    </xf>
    <xf numFmtId="0" fontId="2" fillId="3" borderId="0" xfId="0" applyFont="1" applyFill="1" applyAlignment="1">
      <alignment horizontal="left" vertical="top"/>
    </xf>
    <xf numFmtId="0" fontId="3" fillId="0" borderId="0" xfId="0" applyFont="1" applyFill="1" applyAlignment="1">
      <alignment horizontal="left" vertical="top"/>
    </xf>
    <xf numFmtId="0" fontId="3" fillId="0" borderId="0" xfId="0" applyFont="1" applyFill="1"/>
    <xf numFmtId="0" fontId="2" fillId="0" borderId="0" xfId="0" applyFont="1" applyFill="1"/>
    <xf numFmtId="3" fontId="3" fillId="3" borderId="0" xfId="0" applyNumberFormat="1" applyFont="1" applyFill="1" applyBorder="1"/>
    <xf numFmtId="0" fontId="6" fillId="3" borderId="0" xfId="0" applyFont="1" applyFill="1" applyBorder="1"/>
    <xf numFmtId="165" fontId="3" fillId="3" borderId="0" xfId="6" applyNumberFormat="1" applyFont="1" applyFill="1"/>
    <xf numFmtId="165" fontId="3" fillId="3" borderId="0" xfId="6" applyNumberFormat="1" applyFont="1" applyFill="1" applyBorder="1"/>
    <xf numFmtId="165" fontId="3" fillId="3" borderId="1" xfId="6" applyNumberFormat="1" applyFont="1" applyFill="1" applyBorder="1"/>
    <xf numFmtId="165" fontId="6" fillId="3" borderId="0" xfId="6" applyNumberFormat="1" applyFont="1" applyFill="1" applyBorder="1"/>
    <xf numFmtId="166" fontId="3" fillId="3" borderId="0" xfId="6" applyNumberFormat="1" applyFont="1" applyFill="1" applyBorder="1"/>
    <xf numFmtId="165" fontId="3" fillId="3" borderId="0" xfId="6" applyNumberFormat="1" applyFont="1" applyFill="1" applyAlignment="1">
      <alignment horizontal="right"/>
    </xf>
    <xf numFmtId="166" fontId="3" fillId="3" borderId="0" xfId="6" applyNumberFormat="1" applyFont="1" applyFill="1"/>
    <xf numFmtId="166" fontId="3" fillId="3" borderId="0" xfId="6" applyNumberFormat="1" applyFont="1" applyFill="1" applyAlignment="1">
      <alignment horizontal="right"/>
    </xf>
    <xf numFmtId="0" fontId="13" fillId="0" borderId="0" xfId="0" applyFont="1" applyAlignment="1">
      <alignment horizontal="left"/>
    </xf>
    <xf numFmtId="0" fontId="4" fillId="0" borderId="0" xfId="3" applyFont="1" applyBorder="1" applyAlignment="1">
      <alignment horizontal="left" wrapText="1"/>
    </xf>
    <xf numFmtId="0" fontId="3" fillId="3" borderId="2" xfId="0" applyFont="1" applyFill="1" applyBorder="1"/>
    <xf numFmtId="0" fontId="3" fillId="3" borderId="2" xfId="0" applyFont="1" applyFill="1" applyBorder="1" applyAlignment="1">
      <alignment horizontal="left" vertical="top"/>
    </xf>
    <xf numFmtId="0" fontId="4" fillId="0" borderId="2" xfId="3" applyFont="1" applyBorder="1" applyAlignment="1">
      <alignment horizontal="right"/>
    </xf>
    <xf numFmtId="165" fontId="2" fillId="3" borderId="0" xfId="6" applyNumberFormat="1" applyFont="1" applyFill="1"/>
    <xf numFmtId="1" fontId="4" fillId="0" borderId="0" xfId="3" applyNumberFormat="1" applyFont="1" applyAlignment="1">
      <alignment horizontal="right"/>
    </xf>
    <xf numFmtId="0" fontId="3" fillId="0" borderId="1" xfId="0" applyFont="1" applyBorder="1"/>
    <xf numFmtId="0" fontId="2" fillId="0" borderId="0" xfId="0" applyFont="1"/>
    <xf numFmtId="0" fontId="6" fillId="0" borderId="0" xfId="0" applyFont="1" applyBorder="1"/>
    <xf numFmtId="0" fontId="3" fillId="0" borderId="0" xfId="0" applyFont="1" applyBorder="1"/>
    <xf numFmtId="0" fontId="16" fillId="0" borderId="0" xfId="0" applyFont="1" applyAlignment="1">
      <alignment vertical="center"/>
    </xf>
    <xf numFmtId="0" fontId="15" fillId="0" borderId="0" xfId="0" applyFont="1" applyAlignment="1">
      <alignment vertical="center"/>
    </xf>
    <xf numFmtId="3" fontId="15" fillId="0" borderId="0" xfId="0" applyNumberFormat="1" applyFont="1" applyAlignment="1">
      <alignment horizontal="right" vertical="center"/>
    </xf>
    <xf numFmtId="0" fontId="3" fillId="0" borderId="0" xfId="0" applyNumberFormat="1" applyFont="1"/>
    <xf numFmtId="0" fontId="2" fillId="0" borderId="0" xfId="0" applyNumberFormat="1" applyFont="1" applyBorder="1"/>
    <xf numFmtId="0" fontId="3" fillId="0" borderId="0" xfId="0" applyNumberFormat="1" applyFont="1" applyBorder="1"/>
    <xf numFmtId="3" fontId="3" fillId="0" borderId="0" xfId="0" applyNumberFormat="1" applyFont="1"/>
    <xf numFmtId="0" fontId="3" fillId="0" borderId="2" xfId="0" applyFont="1" applyBorder="1"/>
    <xf numFmtId="3" fontId="3" fillId="3" borderId="0" xfId="0" applyNumberFormat="1" applyFont="1" applyFill="1"/>
    <xf numFmtId="3" fontId="3" fillId="3" borderId="0" xfId="6" applyNumberFormat="1" applyFont="1" applyFill="1"/>
    <xf numFmtId="3" fontId="3" fillId="3" borderId="0" xfId="6" applyNumberFormat="1" applyFont="1" applyFill="1" applyBorder="1"/>
    <xf numFmtId="0" fontId="5" fillId="3" borderId="0" xfId="0" applyFont="1" applyFill="1" applyBorder="1" applyAlignment="1">
      <alignment horizontal="left" vertical="top"/>
    </xf>
    <xf numFmtId="0" fontId="3" fillId="0" borderId="0" xfId="0" applyFont="1" applyAlignment="1"/>
    <xf numFmtId="0" fontId="0" fillId="3" borderId="0" xfId="0" applyFill="1"/>
    <xf numFmtId="0" fontId="0" fillId="3" borderId="1" xfId="0" applyFill="1" applyBorder="1"/>
    <xf numFmtId="0" fontId="9" fillId="3" borderId="0" xfId="0" applyFont="1" applyFill="1" applyAlignment="1">
      <alignment vertical="center"/>
    </xf>
    <xf numFmtId="168" fontId="3" fillId="3" borderId="0" xfId="6" applyNumberFormat="1" applyFont="1" applyFill="1" applyBorder="1"/>
    <xf numFmtId="167" fontId="3" fillId="0" borderId="0" xfId="0" applyNumberFormat="1" applyFont="1"/>
    <xf numFmtId="0" fontId="17" fillId="0" borderId="0" xfId="2" applyFont="1" applyAlignment="1">
      <alignment vertical="center"/>
    </xf>
    <xf numFmtId="0" fontId="3" fillId="0" borderId="0" xfId="0" applyFont="1" applyAlignment="1">
      <alignment vertical="center"/>
    </xf>
    <xf numFmtId="0" fontId="0" fillId="3" borderId="0" xfId="0" applyFill="1" applyBorder="1"/>
    <xf numFmtId="0" fontId="3" fillId="3" borderId="0" xfId="0" applyFont="1" applyFill="1" applyBorder="1" applyAlignment="1">
      <alignment horizontal="left" vertical="top"/>
    </xf>
    <xf numFmtId="0" fontId="4" fillId="0" borderId="0" xfId="3" applyFont="1" applyBorder="1" applyAlignment="1">
      <alignment horizontal="right" wrapText="1"/>
    </xf>
    <xf numFmtId="1" fontId="4" fillId="0" borderId="0" xfId="3" quotePrefix="1" applyNumberFormat="1" applyFont="1" applyAlignment="1">
      <alignment horizontal="right"/>
    </xf>
    <xf numFmtId="0" fontId="5" fillId="0" borderId="0" xfId="3" applyFont="1" applyFill="1" applyAlignment="1">
      <alignment horizontal="left"/>
    </xf>
    <xf numFmtId="0" fontId="5" fillId="0" borderId="0" xfId="3" applyFont="1" applyFill="1" applyBorder="1" applyAlignment="1">
      <alignment horizontal="left"/>
    </xf>
    <xf numFmtId="0" fontId="10" fillId="0" borderId="0" xfId="0" applyFont="1" applyFill="1" applyBorder="1"/>
    <xf numFmtId="0" fontId="3" fillId="0" borderId="0" xfId="0" applyFont="1" applyFill="1" applyBorder="1"/>
    <xf numFmtId="0" fontId="5" fillId="0" borderId="1" xfId="3" applyFont="1" applyFill="1" applyBorder="1" applyAlignment="1">
      <alignment horizontal="left"/>
    </xf>
    <xf numFmtId="0" fontId="10" fillId="0" borderId="1" xfId="0" applyFont="1" applyFill="1" applyBorder="1"/>
    <xf numFmtId="0" fontId="3" fillId="0" borderId="1" xfId="0" applyFont="1" applyFill="1" applyBorder="1"/>
    <xf numFmtId="0" fontId="5" fillId="0" borderId="0" xfId="3" applyFont="1" applyFill="1" applyAlignment="1">
      <alignment horizontal="left" wrapText="1"/>
    </xf>
    <xf numFmtId="0" fontId="10" fillId="0" borderId="0" xfId="0" applyFont="1" applyFill="1"/>
    <xf numFmtId="0" fontId="4" fillId="0" borderId="0" xfId="3" applyFont="1" applyFill="1" applyAlignment="1">
      <alignment horizontal="left" wrapText="1"/>
    </xf>
    <xf numFmtId="0" fontId="10" fillId="0" borderId="0" xfId="0" applyFont="1" applyFill="1" applyAlignment="1">
      <alignment horizontal="right"/>
    </xf>
    <xf numFmtId="0" fontId="3" fillId="0" borderId="0" xfId="0" applyFont="1" applyFill="1" applyAlignment="1">
      <alignment horizontal="right"/>
    </xf>
    <xf numFmtId="0" fontId="5" fillId="0" borderId="0" xfId="3" applyFont="1" applyFill="1" applyAlignment="1">
      <alignment horizontal="right" wrapText="1"/>
    </xf>
    <xf numFmtId="0" fontId="4" fillId="0" borderId="0" xfId="3" applyFont="1" applyFill="1" applyAlignment="1">
      <alignment horizontal="right" wrapText="1"/>
    </xf>
    <xf numFmtId="0" fontId="4" fillId="0" borderId="1" xfId="3" applyFont="1" applyFill="1" applyBorder="1" applyAlignment="1">
      <alignment horizontal="left" wrapText="1"/>
    </xf>
    <xf numFmtId="0" fontId="4" fillId="0" borderId="0" xfId="3" applyFont="1" applyFill="1" applyBorder="1" applyAlignment="1">
      <alignment horizontal="right" wrapText="1"/>
    </xf>
    <xf numFmtId="0" fontId="10" fillId="0" borderId="2" xfId="0" applyFont="1" applyFill="1" applyBorder="1"/>
    <xf numFmtId="0" fontId="5" fillId="0" borderId="2" xfId="3" applyFont="1" applyFill="1" applyBorder="1" applyAlignment="1">
      <alignment horizontal="right" wrapText="1"/>
    </xf>
    <xf numFmtId="0" fontId="5" fillId="0" borderId="0" xfId="3" applyFont="1" applyFill="1" applyBorder="1" applyAlignment="1">
      <alignment horizontal="right" wrapText="1"/>
    </xf>
    <xf numFmtId="0" fontId="4" fillId="0" borderId="0" xfId="3" applyFont="1" applyFill="1" applyAlignment="1">
      <alignment horizontal="right"/>
    </xf>
    <xf numFmtId="0" fontId="4" fillId="0" borderId="0" xfId="3" applyFont="1" applyFill="1" applyBorder="1" applyAlignment="1">
      <alignment horizontal="right"/>
    </xf>
    <xf numFmtId="165" fontId="4" fillId="0" borderId="0" xfId="6" applyNumberFormat="1" applyFont="1" applyFill="1" applyAlignment="1">
      <alignment horizontal="right"/>
    </xf>
    <xf numFmtId="165" fontId="4" fillId="0" borderId="0" xfId="6" applyNumberFormat="1" applyFont="1" applyFill="1" applyBorder="1" applyAlignment="1">
      <alignment horizontal="right"/>
    </xf>
    <xf numFmtId="166" fontId="4" fillId="0" borderId="0" xfId="6" applyNumberFormat="1" applyFont="1" applyFill="1" applyAlignment="1">
      <alignment horizontal="right"/>
    </xf>
    <xf numFmtId="0" fontId="3" fillId="0" borderId="0" xfId="0" applyFont="1" applyFill="1" applyBorder="1" applyAlignment="1">
      <alignment horizontal="right"/>
    </xf>
    <xf numFmtId="165" fontId="3" fillId="0" borderId="0" xfId="0" applyNumberFormat="1" applyFont="1" applyFill="1" applyBorder="1"/>
    <xf numFmtId="0" fontId="3" fillId="0" borderId="0" xfId="0" quotePrefix="1" applyFont="1" applyFill="1" applyBorder="1" applyAlignment="1">
      <alignment horizontal="right"/>
    </xf>
    <xf numFmtId="0" fontId="3" fillId="0" borderId="0" xfId="0" quotePrefix="1" applyFont="1" applyFill="1" applyBorder="1"/>
    <xf numFmtId="165" fontId="5" fillId="0" borderId="0" xfId="6" applyNumberFormat="1" applyFont="1" applyFill="1" applyAlignment="1">
      <alignment horizontal="right"/>
    </xf>
    <xf numFmtId="0" fontId="2" fillId="0" borderId="0" xfId="0" applyFont="1" applyFill="1" applyBorder="1"/>
    <xf numFmtId="165" fontId="10" fillId="0" borderId="0" xfId="0" applyNumberFormat="1" applyFont="1" applyFill="1" applyBorder="1"/>
    <xf numFmtId="3" fontId="4" fillId="0" borderId="0" xfId="3" applyNumberFormat="1" applyFont="1" applyFill="1" applyAlignment="1">
      <alignment horizontal="right"/>
    </xf>
    <xf numFmtId="0" fontId="4" fillId="0" borderId="2" xfId="3" applyFont="1" applyFill="1" applyBorder="1" applyAlignment="1">
      <alignment horizontal="right"/>
    </xf>
    <xf numFmtId="3" fontId="4" fillId="0" borderId="2" xfId="3" applyNumberFormat="1" applyFont="1" applyFill="1" applyBorder="1" applyAlignment="1">
      <alignment horizontal="right"/>
    </xf>
    <xf numFmtId="3" fontId="4" fillId="0" borderId="0" xfId="3" applyNumberFormat="1" applyFont="1" applyFill="1" applyBorder="1" applyAlignment="1">
      <alignment horizontal="right"/>
    </xf>
    <xf numFmtId="165" fontId="2" fillId="3" borderId="0" xfId="0" applyNumberFormat="1" applyFont="1" applyFill="1"/>
    <xf numFmtId="165" fontId="2" fillId="3" borderId="0" xfId="6" applyNumberFormat="1" applyFont="1" applyFill="1" applyBorder="1"/>
    <xf numFmtId="0" fontId="14" fillId="0" borderId="0" xfId="3" applyFont="1" applyFill="1" applyBorder="1" applyAlignment="1">
      <alignment horizontal="left"/>
    </xf>
    <xf numFmtId="0" fontId="7" fillId="0" borderId="0" xfId="2"/>
    <xf numFmtId="3" fontId="3" fillId="3" borderId="0" xfId="6" applyNumberFormat="1" applyFont="1" applyFill="1" applyAlignment="1">
      <alignment horizontal="right" vertical="top"/>
    </xf>
    <xf numFmtId="3" fontId="3" fillId="3" borderId="0" xfId="0" applyNumberFormat="1" applyFont="1" applyFill="1" applyAlignment="1">
      <alignment horizontal="left" vertical="top"/>
    </xf>
    <xf numFmtId="0" fontId="4" fillId="3" borderId="0" xfId="3" applyFont="1" applyFill="1" applyAlignment="1">
      <alignment horizontal="left" wrapText="1"/>
    </xf>
    <xf numFmtId="0" fontId="2" fillId="3" borderId="0" xfId="0" applyFont="1" applyFill="1" applyBorder="1"/>
    <xf numFmtId="3" fontId="2" fillId="3" borderId="0" xfId="0" applyNumberFormat="1" applyFont="1" applyFill="1"/>
    <xf numFmtId="169" fontId="3" fillId="3" borderId="0" xfId="0" applyNumberFormat="1" applyFont="1" applyFill="1" applyBorder="1"/>
    <xf numFmtId="3" fontId="2" fillId="3" borderId="0" xfId="0" applyNumberFormat="1" applyFont="1" applyFill="1" applyBorder="1"/>
    <xf numFmtId="169" fontId="3" fillId="3" borderId="0" xfId="6" applyNumberFormat="1" applyFont="1" applyFill="1" applyAlignment="1">
      <alignment horizontal="right" vertical="top"/>
    </xf>
    <xf numFmtId="3" fontId="0" fillId="3" borderId="2" xfId="0" applyNumberFormat="1" applyFill="1" applyBorder="1"/>
    <xf numFmtId="3" fontId="3" fillId="3" borderId="2" xfId="0" applyNumberFormat="1" applyFont="1" applyFill="1" applyBorder="1"/>
    <xf numFmtId="3" fontId="2" fillId="3" borderId="0" xfId="6" applyNumberFormat="1" applyFont="1" applyFill="1"/>
    <xf numFmtId="3" fontId="2" fillId="3" borderId="0" xfId="6" applyNumberFormat="1" applyFont="1" applyFill="1" applyBorder="1"/>
    <xf numFmtId="0" fontId="15" fillId="0" borderId="0" xfId="0" applyFont="1" applyBorder="1" applyAlignment="1">
      <alignment horizontal="right" vertical="center"/>
    </xf>
    <xf numFmtId="3" fontId="16" fillId="0" borderId="0" xfId="0" applyNumberFormat="1" applyFont="1" applyAlignment="1">
      <alignment horizontal="right" vertical="center"/>
    </xf>
    <xf numFmtId="0" fontId="16" fillId="0" borderId="0" xfId="0" applyNumberFormat="1" applyFont="1" applyBorder="1" applyAlignment="1">
      <alignment vertical="center"/>
    </xf>
    <xf numFmtId="3" fontId="2" fillId="0" borderId="0" xfId="0" applyNumberFormat="1" applyFont="1"/>
    <xf numFmtId="0" fontId="3" fillId="3" borderId="1" xfId="0" applyFont="1" applyFill="1" applyBorder="1" applyAlignment="1">
      <alignment horizontal="left" vertical="top"/>
    </xf>
    <xf numFmtId="0" fontId="11" fillId="0" borderId="0" xfId="3" applyFont="1" applyFill="1" applyBorder="1" applyAlignment="1">
      <alignment horizontal="left"/>
    </xf>
    <xf numFmtId="0" fontId="4" fillId="0" borderId="2" xfId="3" applyFont="1" applyFill="1" applyBorder="1" applyAlignment="1">
      <alignment horizontal="left"/>
    </xf>
    <xf numFmtId="0" fontId="11" fillId="0" borderId="0" xfId="3" applyFont="1" applyBorder="1" applyAlignment="1">
      <alignment horizontal="left"/>
    </xf>
    <xf numFmtId="0" fontId="4" fillId="0" borderId="2" xfId="3" applyFont="1" applyBorder="1" applyAlignment="1">
      <alignment horizontal="left"/>
    </xf>
    <xf numFmtId="167" fontId="3" fillId="0" borderId="2" xfId="0" applyNumberFormat="1" applyFont="1" applyBorder="1"/>
    <xf numFmtId="168" fontId="3" fillId="3" borderId="2" xfId="6" applyNumberFormat="1" applyFont="1" applyFill="1" applyBorder="1"/>
    <xf numFmtId="3" fontId="0" fillId="3" borderId="0" xfId="0" applyNumberFormat="1" applyFill="1" applyBorder="1"/>
    <xf numFmtId="0" fontId="4" fillId="0" borderId="0" xfId="3" applyFont="1" applyFill="1" applyBorder="1" applyAlignment="1">
      <alignment horizontal="left"/>
    </xf>
    <xf numFmtId="0" fontId="4" fillId="0" borderId="0" xfId="3" applyFont="1" applyFill="1" applyBorder="1" applyAlignment="1">
      <alignment horizontal="left" wrapText="1"/>
    </xf>
    <xf numFmtId="0" fontId="4" fillId="0" borderId="0" xfId="3" applyFont="1" applyBorder="1" applyAlignment="1">
      <alignment horizontal="left"/>
    </xf>
    <xf numFmtId="0" fontId="6" fillId="0" borderId="0" xfId="0" applyFont="1" applyAlignment="1">
      <alignment horizontal="left"/>
    </xf>
    <xf numFmtId="0" fontId="5" fillId="2" borderId="0" xfId="0" applyFont="1" applyFill="1"/>
    <xf numFmtId="0" fontId="4" fillId="2" borderId="0" xfId="1" applyFont="1" applyFill="1"/>
    <xf numFmtId="0" fontId="20" fillId="2" borderId="0" xfId="1" applyFont="1" applyFill="1"/>
    <xf numFmtId="0" fontId="5" fillId="2" borderId="0" xfId="1" applyFont="1" applyFill="1"/>
    <xf numFmtId="0" fontId="21" fillId="2" borderId="0" xfId="1" applyFont="1" applyFill="1"/>
    <xf numFmtId="0" fontId="22" fillId="2" borderId="0" xfId="1" applyFont="1" applyFill="1"/>
    <xf numFmtId="0" fontId="4" fillId="2" borderId="0" xfId="1" applyFont="1" applyFill="1" applyAlignment="1">
      <alignment wrapText="1"/>
    </xf>
    <xf numFmtId="164" fontId="4" fillId="2" borderId="0" xfId="1" applyNumberFormat="1" applyFont="1" applyFill="1" applyAlignment="1">
      <alignment horizontal="left"/>
    </xf>
    <xf numFmtId="0" fontId="4" fillId="3" borderId="0" xfId="1" applyFont="1" applyFill="1" applyAlignment="1"/>
    <xf numFmtId="0" fontId="4" fillId="2" borderId="0" xfId="1" applyFont="1" applyFill="1" applyAlignment="1"/>
    <xf numFmtId="0" fontId="22" fillId="2" borderId="0" xfId="1" applyFont="1" applyFill="1" applyAlignment="1"/>
    <xf numFmtId="0" fontId="22" fillId="3" borderId="0" xfId="1" applyFont="1" applyFill="1" applyAlignment="1"/>
    <xf numFmtId="0" fontId="23" fillId="2" borderId="0" xfId="1" applyFont="1" applyFill="1" applyAlignment="1"/>
    <xf numFmtId="0" fontId="23" fillId="3" borderId="0" xfId="1" applyFont="1" applyFill="1" applyAlignment="1"/>
    <xf numFmtId="0" fontId="17" fillId="3" borderId="0" xfId="2" applyFont="1" applyFill="1" applyBorder="1" applyAlignment="1"/>
    <xf numFmtId="0" fontId="4" fillId="2" borderId="0" xfId="1" applyFont="1" applyFill="1" applyBorder="1"/>
    <xf numFmtId="0" fontId="4" fillId="2" borderId="0" xfId="1" applyFont="1" applyFill="1" applyBorder="1" applyAlignment="1"/>
    <xf numFmtId="0" fontId="17" fillId="3" borderId="0" xfId="2" applyFont="1" applyFill="1" applyBorder="1"/>
    <xf numFmtId="0" fontId="21" fillId="2" borderId="0" xfId="1" applyFont="1" applyFill="1" applyAlignment="1"/>
    <xf numFmtId="0" fontId="17" fillId="0" borderId="0" xfId="2" applyFont="1" applyBorder="1" applyAlignment="1">
      <alignment horizontal="left"/>
    </xf>
    <xf numFmtId="0" fontId="17" fillId="3" borderId="0" xfId="2" applyFont="1" applyFill="1" applyBorder="1" applyAlignment="1">
      <alignment horizontal="left" vertical="top"/>
    </xf>
    <xf numFmtId="0" fontId="17" fillId="3" borderId="0" xfId="2" applyFont="1" applyFill="1" applyAlignment="1">
      <alignment horizontal="left" vertical="top"/>
    </xf>
    <xf numFmtId="0" fontId="24" fillId="4" borderId="0" xfId="1" applyFont="1" applyFill="1" applyAlignment="1">
      <alignment vertical="center"/>
    </xf>
    <xf numFmtId="0" fontId="4" fillId="3" borderId="0" xfId="1" applyFont="1" applyFill="1" applyAlignment="1">
      <alignment vertical="center"/>
    </xf>
    <xf numFmtId="0" fontId="3" fillId="0" borderId="0" xfId="0" applyFont="1" applyAlignment="1">
      <alignment wrapText="1"/>
    </xf>
    <xf numFmtId="0" fontId="4" fillId="0" borderId="0" xfId="0" applyFont="1" applyAlignment="1">
      <alignment wrapText="1"/>
    </xf>
    <xf numFmtId="0" fontId="2" fillId="3" borderId="3" xfId="0" applyFont="1" applyFill="1" applyBorder="1" applyAlignment="1">
      <alignment horizontal="left" vertical="top" wrapText="1"/>
    </xf>
    <xf numFmtId="0" fontId="3"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3" fillId="3" borderId="3" xfId="5" applyFont="1" applyFill="1" applyBorder="1" applyAlignment="1">
      <alignment horizontal="justify" vertical="justify" wrapText="1"/>
    </xf>
    <xf numFmtId="0" fontId="3" fillId="3" borderId="0" xfId="0" applyFont="1" applyFill="1" applyBorder="1" applyAlignment="1">
      <alignment horizontal="left" vertical="top" wrapText="1"/>
    </xf>
    <xf numFmtId="0" fontId="5" fillId="3" borderId="3" xfId="1" applyFont="1" applyFill="1" applyBorder="1" applyAlignment="1">
      <alignment horizontal="left" vertical="top" wrapText="1"/>
    </xf>
    <xf numFmtId="0" fontId="4" fillId="3" borderId="3" xfId="1" applyFont="1" applyFill="1" applyBorder="1" applyAlignment="1">
      <alignment horizontal="left" vertical="top" wrapText="1"/>
    </xf>
    <xf numFmtId="0" fontId="4" fillId="3" borderId="3" xfId="1" applyFont="1" applyFill="1" applyBorder="1" applyAlignment="1">
      <alignment horizontal="justify" wrapText="1"/>
    </xf>
    <xf numFmtId="0" fontId="4" fillId="0" borderId="0" xfId="5" applyFont="1"/>
    <xf numFmtId="0" fontId="24" fillId="4" borderId="0" xfId="1" applyFont="1" applyFill="1" applyAlignment="1">
      <alignment vertical="center"/>
    </xf>
    <xf numFmtId="0" fontId="5" fillId="3" borderId="0" xfId="0" applyFont="1" applyFill="1" applyBorder="1" applyAlignment="1">
      <alignment horizontal="left" vertical="top" wrapText="1"/>
    </xf>
    <xf numFmtId="0" fontId="10" fillId="0" borderId="0" xfId="0" applyFont="1" applyAlignment="1"/>
    <xf numFmtId="0" fontId="4" fillId="0" borderId="1" xfId="3" applyFont="1" applyFill="1" applyBorder="1" applyAlignment="1">
      <alignment horizontal="left"/>
    </xf>
    <xf numFmtId="0" fontId="18" fillId="0" borderId="1" xfId="0" applyFont="1" applyFill="1" applyBorder="1" applyAlignment="1">
      <alignment horizontal="left"/>
    </xf>
    <xf numFmtId="0" fontId="0" fillId="0" borderId="1" xfId="0" applyFill="1" applyBorder="1" applyAlignment="1">
      <alignment horizontal="left"/>
    </xf>
    <xf numFmtId="0" fontId="4" fillId="0" borderId="1" xfId="3" applyFont="1" applyBorder="1" applyAlignment="1">
      <alignment horizontal="left" wrapText="1"/>
    </xf>
    <xf numFmtId="0" fontId="10" fillId="0" borderId="1" xfId="0" applyFont="1" applyBorder="1" applyAlignment="1">
      <alignment horizontal="left"/>
    </xf>
    <xf numFmtId="0" fontId="4" fillId="0" borderId="1" xfId="3" applyFont="1" applyBorder="1" applyAlignment="1">
      <alignment horizontal="left"/>
    </xf>
    <xf numFmtId="0" fontId="5" fillId="4"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vertical="center"/>
    </xf>
    <xf numFmtId="0" fontId="4" fillId="4" borderId="0" xfId="1" quotePrefix="1" applyFont="1" applyFill="1" applyAlignment="1">
      <alignment vertical="center"/>
    </xf>
  </cellXfs>
  <cellStyles count="7">
    <cellStyle name="Comma" xfId="6" builtinId="3"/>
    <cellStyle name="Hyperlink" xfId="2" builtinId="8"/>
    <cellStyle name="Normal" xfId="0" builtinId="0"/>
    <cellStyle name="Normal 2 2" xfId="5"/>
    <cellStyle name="Standaard 2" xfId="1"/>
    <cellStyle name="Standaard 4" xfId="4"/>
    <cellStyle name="Standaard_Statline Dat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statistiek.dnb.nl/"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www.dnb.nl/statistieken/data-zoeken/" TargetMode="External"/><Relationship Id="rId1" Type="http://schemas.openxmlformats.org/officeDocument/2006/relationships/hyperlink" Target="https://statistiek.dnb.n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31"/>
  <sheetViews>
    <sheetView workbookViewId="0">
      <selection sqref="A1:XFD1048576"/>
    </sheetView>
  </sheetViews>
  <sheetFormatPr defaultColWidth="8.88671875" defaultRowHeight="11.4" x14ac:dyDescent="0.2"/>
  <cols>
    <col min="1" max="1" width="122" style="148" bestFit="1" customWidth="1"/>
    <col min="2" max="11" width="9.109375" style="148" customWidth="1"/>
    <col min="12" max="256" width="8.88671875" style="148"/>
    <col min="257" max="257" width="122" style="148" bestFit="1" customWidth="1"/>
    <col min="258" max="267" width="9.109375" style="148" customWidth="1"/>
    <col min="268" max="512" width="8.88671875" style="148"/>
    <col min="513" max="513" width="122" style="148" bestFit="1" customWidth="1"/>
    <col min="514" max="523" width="9.109375" style="148" customWidth="1"/>
    <col min="524" max="768" width="8.88671875" style="148"/>
    <col min="769" max="769" width="122" style="148" bestFit="1" customWidth="1"/>
    <col min="770" max="779" width="9.109375" style="148" customWidth="1"/>
    <col min="780" max="1024" width="8.88671875" style="148"/>
    <col min="1025" max="1025" width="122" style="148" bestFit="1" customWidth="1"/>
    <col min="1026" max="1035" width="9.109375" style="148" customWidth="1"/>
    <col min="1036" max="1280" width="8.88671875" style="148"/>
    <col min="1281" max="1281" width="122" style="148" bestFit="1" customWidth="1"/>
    <col min="1282" max="1291" width="9.109375" style="148" customWidth="1"/>
    <col min="1292" max="1536" width="8.88671875" style="148"/>
    <col min="1537" max="1537" width="122" style="148" bestFit="1" customWidth="1"/>
    <col min="1538" max="1547" width="9.109375" style="148" customWidth="1"/>
    <col min="1548" max="1792" width="8.88671875" style="148"/>
    <col min="1793" max="1793" width="122" style="148" bestFit="1" customWidth="1"/>
    <col min="1794" max="1803" width="9.109375" style="148" customWidth="1"/>
    <col min="1804" max="2048" width="8.88671875" style="148"/>
    <col min="2049" max="2049" width="122" style="148" bestFit="1" customWidth="1"/>
    <col min="2050" max="2059" width="9.109375" style="148" customWidth="1"/>
    <col min="2060" max="2304" width="8.88671875" style="148"/>
    <col min="2305" max="2305" width="122" style="148" bestFit="1" customWidth="1"/>
    <col min="2306" max="2315" width="9.109375" style="148" customWidth="1"/>
    <col min="2316" max="2560" width="8.88671875" style="148"/>
    <col min="2561" max="2561" width="122" style="148" bestFit="1" customWidth="1"/>
    <col min="2562" max="2571" width="9.109375" style="148" customWidth="1"/>
    <col min="2572" max="2816" width="8.88671875" style="148"/>
    <col min="2817" max="2817" width="122" style="148" bestFit="1" customWidth="1"/>
    <col min="2818" max="2827" width="9.109375" style="148" customWidth="1"/>
    <col min="2828" max="3072" width="8.88671875" style="148"/>
    <col min="3073" max="3073" width="122" style="148" bestFit="1" customWidth="1"/>
    <col min="3074" max="3083" width="9.109375" style="148" customWidth="1"/>
    <col min="3084" max="3328" width="8.88671875" style="148"/>
    <col min="3329" max="3329" width="122" style="148" bestFit="1" customWidth="1"/>
    <col min="3330" max="3339" width="9.109375" style="148" customWidth="1"/>
    <col min="3340" max="3584" width="8.88671875" style="148"/>
    <col min="3585" max="3585" width="122" style="148" bestFit="1" customWidth="1"/>
    <col min="3586" max="3595" width="9.109375" style="148" customWidth="1"/>
    <col min="3596" max="3840" width="8.88671875" style="148"/>
    <col min="3841" max="3841" width="122" style="148" bestFit="1" customWidth="1"/>
    <col min="3842" max="3851" width="9.109375" style="148" customWidth="1"/>
    <col min="3852" max="4096" width="8.88671875" style="148"/>
    <col min="4097" max="4097" width="122" style="148" bestFit="1" customWidth="1"/>
    <col min="4098" max="4107" width="9.109375" style="148" customWidth="1"/>
    <col min="4108" max="4352" width="8.88671875" style="148"/>
    <col min="4353" max="4353" width="122" style="148" bestFit="1" customWidth="1"/>
    <col min="4354" max="4363" width="9.109375" style="148" customWidth="1"/>
    <col min="4364" max="4608" width="8.88671875" style="148"/>
    <col min="4609" max="4609" width="122" style="148" bestFit="1" customWidth="1"/>
    <col min="4610" max="4619" width="9.109375" style="148" customWidth="1"/>
    <col min="4620" max="4864" width="8.88671875" style="148"/>
    <col min="4865" max="4865" width="122" style="148" bestFit="1" customWidth="1"/>
    <col min="4866" max="4875" width="9.109375" style="148" customWidth="1"/>
    <col min="4876" max="5120" width="8.88671875" style="148"/>
    <col min="5121" max="5121" width="122" style="148" bestFit="1" customWidth="1"/>
    <col min="5122" max="5131" width="9.109375" style="148" customWidth="1"/>
    <col min="5132" max="5376" width="8.88671875" style="148"/>
    <col min="5377" max="5377" width="122" style="148" bestFit="1" customWidth="1"/>
    <col min="5378" max="5387" width="9.109375" style="148" customWidth="1"/>
    <col min="5388" max="5632" width="8.88671875" style="148"/>
    <col min="5633" max="5633" width="122" style="148" bestFit="1" customWidth="1"/>
    <col min="5634" max="5643" width="9.109375" style="148" customWidth="1"/>
    <col min="5644" max="5888" width="8.88671875" style="148"/>
    <col min="5889" max="5889" width="122" style="148" bestFit="1" customWidth="1"/>
    <col min="5890" max="5899" width="9.109375" style="148" customWidth="1"/>
    <col min="5900" max="6144" width="8.88671875" style="148"/>
    <col min="6145" max="6145" width="122" style="148" bestFit="1" customWidth="1"/>
    <col min="6146" max="6155" width="9.109375" style="148" customWidth="1"/>
    <col min="6156" max="6400" width="8.88671875" style="148"/>
    <col min="6401" max="6401" width="122" style="148" bestFit="1" customWidth="1"/>
    <col min="6402" max="6411" width="9.109375" style="148" customWidth="1"/>
    <col min="6412" max="6656" width="8.88671875" style="148"/>
    <col min="6657" max="6657" width="122" style="148" bestFit="1" customWidth="1"/>
    <col min="6658" max="6667" width="9.109375" style="148" customWidth="1"/>
    <col min="6668" max="6912" width="8.88671875" style="148"/>
    <col min="6913" max="6913" width="122" style="148" bestFit="1" customWidth="1"/>
    <col min="6914" max="6923" width="9.109375" style="148" customWidth="1"/>
    <col min="6924" max="7168" width="8.88671875" style="148"/>
    <col min="7169" max="7169" width="122" style="148" bestFit="1" customWidth="1"/>
    <col min="7170" max="7179" width="9.109375" style="148" customWidth="1"/>
    <col min="7180" max="7424" width="8.88671875" style="148"/>
    <col min="7425" max="7425" width="122" style="148" bestFit="1" customWidth="1"/>
    <col min="7426" max="7435" width="9.109375" style="148" customWidth="1"/>
    <col min="7436" max="7680" width="8.88671875" style="148"/>
    <col min="7681" max="7681" width="122" style="148" bestFit="1" customWidth="1"/>
    <col min="7682" max="7691" width="9.109375" style="148" customWidth="1"/>
    <col min="7692" max="7936" width="8.88671875" style="148"/>
    <col min="7937" max="7937" width="122" style="148" bestFit="1" customWidth="1"/>
    <col min="7938" max="7947" width="9.109375" style="148" customWidth="1"/>
    <col min="7948" max="8192" width="8.88671875" style="148"/>
    <col min="8193" max="8193" width="122" style="148" bestFit="1" customWidth="1"/>
    <col min="8194" max="8203" width="9.109375" style="148" customWidth="1"/>
    <col min="8204" max="8448" width="8.88671875" style="148"/>
    <col min="8449" max="8449" width="122" style="148" bestFit="1" customWidth="1"/>
    <col min="8450" max="8459" width="9.109375" style="148" customWidth="1"/>
    <col min="8460" max="8704" width="8.88671875" style="148"/>
    <col min="8705" max="8705" width="122" style="148" bestFit="1" customWidth="1"/>
    <col min="8706" max="8715" width="9.109375" style="148" customWidth="1"/>
    <col min="8716" max="8960" width="8.88671875" style="148"/>
    <col min="8961" max="8961" width="122" style="148" bestFit="1" customWidth="1"/>
    <col min="8962" max="8971" width="9.109375" style="148" customWidth="1"/>
    <col min="8972" max="9216" width="8.88671875" style="148"/>
    <col min="9217" max="9217" width="122" style="148" bestFit="1" customWidth="1"/>
    <col min="9218" max="9227" width="9.109375" style="148" customWidth="1"/>
    <col min="9228" max="9472" width="8.88671875" style="148"/>
    <col min="9473" max="9473" width="122" style="148" bestFit="1" customWidth="1"/>
    <col min="9474" max="9483" width="9.109375" style="148" customWidth="1"/>
    <col min="9484" max="9728" width="8.88671875" style="148"/>
    <col min="9729" max="9729" width="122" style="148" bestFit="1" customWidth="1"/>
    <col min="9730" max="9739" width="9.109375" style="148" customWidth="1"/>
    <col min="9740" max="9984" width="8.88671875" style="148"/>
    <col min="9985" max="9985" width="122" style="148" bestFit="1" customWidth="1"/>
    <col min="9986" max="9995" width="9.109375" style="148" customWidth="1"/>
    <col min="9996" max="10240" width="8.88671875" style="148"/>
    <col min="10241" max="10241" width="122" style="148" bestFit="1" customWidth="1"/>
    <col min="10242" max="10251" width="9.109375" style="148" customWidth="1"/>
    <col min="10252" max="10496" width="8.88671875" style="148"/>
    <col min="10497" max="10497" width="122" style="148" bestFit="1" customWidth="1"/>
    <col min="10498" max="10507" width="9.109375" style="148" customWidth="1"/>
    <col min="10508" max="10752" width="8.88671875" style="148"/>
    <col min="10753" max="10753" width="122" style="148" bestFit="1" customWidth="1"/>
    <col min="10754" max="10763" width="9.109375" style="148" customWidth="1"/>
    <col min="10764" max="11008" width="8.88671875" style="148"/>
    <col min="11009" max="11009" width="122" style="148" bestFit="1" customWidth="1"/>
    <col min="11010" max="11019" width="9.109375" style="148" customWidth="1"/>
    <col min="11020" max="11264" width="8.88671875" style="148"/>
    <col min="11265" max="11265" width="122" style="148" bestFit="1" customWidth="1"/>
    <col min="11266" max="11275" width="9.109375" style="148" customWidth="1"/>
    <col min="11276" max="11520" width="8.88671875" style="148"/>
    <col min="11521" max="11521" width="122" style="148" bestFit="1" customWidth="1"/>
    <col min="11522" max="11531" width="9.109375" style="148" customWidth="1"/>
    <col min="11532" max="11776" width="8.88671875" style="148"/>
    <col min="11777" max="11777" width="122" style="148" bestFit="1" customWidth="1"/>
    <col min="11778" max="11787" width="9.109375" style="148" customWidth="1"/>
    <col min="11788" max="12032" width="8.88671875" style="148"/>
    <col min="12033" max="12033" width="122" style="148" bestFit="1" customWidth="1"/>
    <col min="12034" max="12043" width="9.109375" style="148" customWidth="1"/>
    <col min="12044" max="12288" width="8.88671875" style="148"/>
    <col min="12289" max="12289" width="122" style="148" bestFit="1" customWidth="1"/>
    <col min="12290" max="12299" width="9.109375" style="148" customWidth="1"/>
    <col min="12300" max="12544" width="8.88671875" style="148"/>
    <col min="12545" max="12545" width="122" style="148" bestFit="1" customWidth="1"/>
    <col min="12546" max="12555" width="9.109375" style="148" customWidth="1"/>
    <col min="12556" max="12800" width="8.88671875" style="148"/>
    <col min="12801" max="12801" width="122" style="148" bestFit="1" customWidth="1"/>
    <col min="12802" max="12811" width="9.109375" style="148" customWidth="1"/>
    <col min="12812" max="13056" width="8.88671875" style="148"/>
    <col min="13057" max="13057" width="122" style="148" bestFit="1" customWidth="1"/>
    <col min="13058" max="13067" width="9.109375" style="148" customWidth="1"/>
    <col min="13068" max="13312" width="8.88671875" style="148"/>
    <col min="13313" max="13313" width="122" style="148" bestFit="1" customWidth="1"/>
    <col min="13314" max="13323" width="9.109375" style="148" customWidth="1"/>
    <col min="13324" max="13568" width="8.88671875" style="148"/>
    <col min="13569" max="13569" width="122" style="148" bestFit="1" customWidth="1"/>
    <col min="13570" max="13579" width="9.109375" style="148" customWidth="1"/>
    <col min="13580" max="13824" width="8.88671875" style="148"/>
    <col min="13825" max="13825" width="122" style="148" bestFit="1" customWidth="1"/>
    <col min="13826" max="13835" width="9.109375" style="148" customWidth="1"/>
    <col min="13836" max="14080" width="8.88671875" style="148"/>
    <col min="14081" max="14081" width="122" style="148" bestFit="1" customWidth="1"/>
    <col min="14082" max="14091" width="9.109375" style="148" customWidth="1"/>
    <col min="14092" max="14336" width="8.88671875" style="148"/>
    <col min="14337" max="14337" width="122" style="148" bestFit="1" customWidth="1"/>
    <col min="14338" max="14347" width="9.109375" style="148" customWidth="1"/>
    <col min="14348" max="14592" width="8.88671875" style="148"/>
    <col min="14593" max="14593" width="122" style="148" bestFit="1" customWidth="1"/>
    <col min="14594" max="14603" width="9.109375" style="148" customWidth="1"/>
    <col min="14604" max="14848" width="8.88671875" style="148"/>
    <col min="14849" max="14849" width="122" style="148" bestFit="1" customWidth="1"/>
    <col min="14850" max="14859" width="9.109375" style="148" customWidth="1"/>
    <col min="14860" max="15104" width="8.88671875" style="148"/>
    <col min="15105" max="15105" width="122" style="148" bestFit="1" customWidth="1"/>
    <col min="15106" max="15115" width="9.109375" style="148" customWidth="1"/>
    <col min="15116" max="15360" width="8.88671875" style="148"/>
    <col min="15361" max="15361" width="122" style="148" bestFit="1" customWidth="1"/>
    <col min="15362" max="15371" width="9.109375" style="148" customWidth="1"/>
    <col min="15372" max="15616" width="8.88671875" style="148"/>
    <col min="15617" max="15617" width="122" style="148" bestFit="1" customWidth="1"/>
    <col min="15618" max="15627" width="9.109375" style="148" customWidth="1"/>
    <col min="15628" max="15872" width="8.88671875" style="148"/>
    <col min="15873" max="15873" width="122" style="148" bestFit="1" customWidth="1"/>
    <col min="15874" max="15883" width="9.109375" style="148" customWidth="1"/>
    <col min="15884" max="16128" width="8.88671875" style="148"/>
    <col min="16129" max="16129" width="122" style="148" bestFit="1" customWidth="1"/>
    <col min="16130" max="16139" width="9.109375" style="148" customWidth="1"/>
    <col min="16140" max="16384" width="8.88671875" style="148"/>
  </cols>
  <sheetData>
    <row r="3" spans="1:1" ht="12" x14ac:dyDescent="0.25">
      <c r="A3" s="147" t="s">
        <v>189</v>
      </c>
    </row>
    <row r="4" spans="1:1" ht="12" x14ac:dyDescent="0.2">
      <c r="A4" s="148" t="s">
        <v>152</v>
      </c>
    </row>
    <row r="5" spans="1:1" ht="12" x14ac:dyDescent="0.2">
      <c r="A5" s="149"/>
    </row>
    <row r="7" spans="1:1" ht="12" x14ac:dyDescent="0.25">
      <c r="A7" s="150"/>
    </row>
    <row r="8" spans="1:1" ht="12" x14ac:dyDescent="0.2">
      <c r="A8" s="151"/>
    </row>
    <row r="15" spans="1:1" ht="12" x14ac:dyDescent="0.2">
      <c r="A15" s="152"/>
    </row>
    <row r="29" spans="1:1" ht="12" x14ac:dyDescent="0.2">
      <c r="A29" s="151"/>
    </row>
    <row r="30" spans="1:1" ht="12" x14ac:dyDescent="0.2">
      <c r="A30" s="153" t="s">
        <v>0</v>
      </c>
    </row>
    <row r="31" spans="1:1" ht="12" x14ac:dyDescent="0.2">
      <c r="A31" s="154">
        <v>44440</v>
      </c>
    </row>
  </sheetData>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A25" sqref="A25:B25"/>
    </sheetView>
  </sheetViews>
  <sheetFormatPr defaultColWidth="9.109375" defaultRowHeight="12" x14ac:dyDescent="0.25"/>
  <cols>
    <col min="1" max="1" width="14.33203125" style="19" customWidth="1"/>
    <col min="2" max="2" width="112.5546875" style="19" customWidth="1"/>
    <col min="3" max="16384" width="9.109375" style="19"/>
  </cols>
  <sheetData>
    <row r="1" spans="1:14" x14ac:dyDescent="0.25">
      <c r="A1" s="150" t="s">
        <v>81</v>
      </c>
      <c r="B1" s="155"/>
      <c r="C1" s="156"/>
      <c r="D1" s="156"/>
      <c r="E1" s="156"/>
      <c r="F1" s="156"/>
      <c r="G1" s="156"/>
      <c r="H1" s="148"/>
      <c r="I1" s="148"/>
      <c r="J1" s="148"/>
      <c r="K1" s="148"/>
      <c r="L1" s="148"/>
      <c r="M1" s="148"/>
      <c r="N1" s="148"/>
    </row>
    <row r="2" spans="1:14" x14ac:dyDescent="0.25">
      <c r="A2" s="157"/>
      <c r="B2" s="158"/>
      <c r="C2" s="157"/>
      <c r="D2" s="157"/>
      <c r="E2" s="157"/>
      <c r="F2" s="157"/>
      <c r="G2" s="157"/>
      <c r="H2" s="152"/>
      <c r="I2" s="152"/>
      <c r="J2" s="152"/>
      <c r="K2" s="148"/>
      <c r="L2" s="148"/>
      <c r="M2" s="148"/>
      <c r="N2" s="148"/>
    </row>
    <row r="3" spans="1:14" x14ac:dyDescent="0.25">
      <c r="A3" s="157"/>
      <c r="B3" s="158"/>
      <c r="C3" s="157"/>
      <c r="D3" s="157"/>
      <c r="E3" s="157"/>
      <c r="F3" s="157"/>
      <c r="G3" s="157"/>
      <c r="H3" s="152"/>
      <c r="I3" s="152"/>
      <c r="J3" s="152"/>
      <c r="K3" s="148"/>
      <c r="L3" s="148"/>
      <c r="M3" s="148"/>
      <c r="N3" s="148"/>
    </row>
    <row r="4" spans="1:14" x14ac:dyDescent="0.25">
      <c r="A4" s="159" t="s">
        <v>80</v>
      </c>
      <c r="B4" s="160" t="s">
        <v>82</v>
      </c>
      <c r="C4" s="148"/>
      <c r="D4" s="156"/>
      <c r="E4" s="156"/>
      <c r="F4" s="156"/>
      <c r="G4" s="156"/>
      <c r="H4" s="148"/>
      <c r="I4" s="148"/>
      <c r="J4" s="148"/>
      <c r="K4" s="148"/>
      <c r="L4" s="148"/>
      <c r="M4" s="148"/>
      <c r="N4" s="148"/>
    </row>
    <row r="5" spans="1:14" x14ac:dyDescent="0.25">
      <c r="A5" s="159"/>
      <c r="B5" s="160"/>
      <c r="C5" s="148"/>
      <c r="D5" s="156"/>
      <c r="E5" s="156"/>
      <c r="F5" s="156"/>
      <c r="G5" s="156"/>
      <c r="H5" s="148"/>
      <c r="I5" s="148"/>
      <c r="J5" s="148"/>
      <c r="K5" s="148"/>
      <c r="L5" s="148"/>
      <c r="M5" s="148"/>
      <c r="N5" s="148"/>
    </row>
    <row r="6" spans="1:14" x14ac:dyDescent="0.25">
      <c r="A6" s="156" t="s">
        <v>110</v>
      </c>
      <c r="B6" s="161" t="s">
        <v>137</v>
      </c>
      <c r="C6" s="148"/>
      <c r="D6" s="156"/>
      <c r="E6" s="156"/>
      <c r="F6" s="156"/>
      <c r="G6" s="156"/>
      <c r="H6" s="148"/>
      <c r="I6" s="148"/>
      <c r="J6" s="148"/>
      <c r="K6" s="148"/>
      <c r="L6" s="148"/>
      <c r="M6" s="148"/>
      <c r="N6" s="148"/>
    </row>
    <row r="7" spans="1:14" x14ac:dyDescent="0.25">
      <c r="A7" s="156" t="s">
        <v>136</v>
      </c>
      <c r="B7" s="161" t="s">
        <v>138</v>
      </c>
      <c r="C7" s="148"/>
      <c r="D7" s="156"/>
      <c r="E7" s="156"/>
      <c r="F7" s="156"/>
      <c r="G7" s="156"/>
      <c r="H7" s="148"/>
      <c r="I7" s="148"/>
      <c r="J7" s="148"/>
      <c r="K7" s="148"/>
      <c r="L7" s="148"/>
      <c r="M7" s="148"/>
      <c r="N7" s="148"/>
    </row>
    <row r="8" spans="1:14" x14ac:dyDescent="0.25">
      <c r="A8" s="156"/>
      <c r="B8" s="161"/>
      <c r="C8" s="162"/>
      <c r="D8" s="163"/>
      <c r="E8" s="163"/>
      <c r="F8" s="163"/>
      <c r="G8" s="163"/>
      <c r="H8" s="162"/>
      <c r="I8" s="162"/>
      <c r="J8" s="162"/>
      <c r="K8" s="148"/>
      <c r="L8" s="148"/>
      <c r="M8" s="148"/>
      <c r="N8" s="148"/>
    </row>
    <row r="9" spans="1:14" x14ac:dyDescent="0.25">
      <c r="A9" s="155" t="s">
        <v>37</v>
      </c>
      <c r="B9" s="164" t="s">
        <v>206</v>
      </c>
      <c r="C9" s="3"/>
      <c r="D9" s="3"/>
      <c r="E9" s="3"/>
      <c r="F9" s="3"/>
      <c r="G9" s="3"/>
      <c r="H9" s="162"/>
      <c r="I9" s="162"/>
      <c r="J9" s="162"/>
      <c r="K9" s="148"/>
      <c r="L9" s="148"/>
      <c r="M9" s="148"/>
      <c r="N9" s="148"/>
    </row>
    <row r="10" spans="1:14" x14ac:dyDescent="0.25">
      <c r="A10" s="155" t="s">
        <v>60</v>
      </c>
      <c r="B10" s="164" t="s">
        <v>199</v>
      </c>
      <c r="C10" s="156"/>
      <c r="D10" s="156"/>
      <c r="E10" s="156"/>
      <c r="F10" s="165"/>
      <c r="G10" s="156"/>
      <c r="H10" s="148"/>
      <c r="I10" s="148"/>
      <c r="J10" s="148"/>
      <c r="K10" s="148"/>
      <c r="L10" s="148"/>
      <c r="M10" s="148"/>
      <c r="N10" s="148"/>
    </row>
    <row r="11" spans="1:14" x14ac:dyDescent="0.25">
      <c r="A11" s="155" t="s">
        <v>59</v>
      </c>
      <c r="B11" s="164" t="s">
        <v>226</v>
      </c>
      <c r="C11" s="156"/>
      <c r="D11" s="156"/>
      <c r="E11" s="156"/>
      <c r="F11" s="156"/>
      <c r="G11" s="156"/>
      <c r="H11" s="148"/>
      <c r="I11" s="148"/>
      <c r="J11" s="148"/>
      <c r="K11" s="148"/>
      <c r="L11" s="148"/>
      <c r="M11" s="148"/>
      <c r="N11" s="148"/>
    </row>
    <row r="12" spans="1:14" x14ac:dyDescent="0.25">
      <c r="A12" s="156" t="s">
        <v>61</v>
      </c>
      <c r="B12" s="164" t="s">
        <v>225</v>
      </c>
      <c r="C12" s="156"/>
      <c r="D12" s="156"/>
      <c r="E12" s="156"/>
      <c r="F12" s="156"/>
      <c r="G12" s="156"/>
      <c r="H12" s="148"/>
      <c r="I12" s="148"/>
      <c r="J12" s="148"/>
      <c r="K12" s="148"/>
      <c r="L12" s="148"/>
      <c r="M12" s="148"/>
      <c r="N12" s="148"/>
    </row>
    <row r="13" spans="1:14" x14ac:dyDescent="0.25">
      <c r="A13" s="156" t="s">
        <v>63</v>
      </c>
      <c r="B13" s="164" t="s">
        <v>191</v>
      </c>
      <c r="C13" s="148"/>
      <c r="D13" s="148"/>
      <c r="E13" s="148"/>
      <c r="F13" s="148"/>
      <c r="G13" s="148"/>
      <c r="H13" s="148"/>
      <c r="I13" s="148"/>
      <c r="J13" s="148"/>
      <c r="K13" s="148"/>
      <c r="L13" s="148"/>
      <c r="M13" s="148"/>
      <c r="N13" s="148"/>
    </row>
    <row r="14" spans="1:14" x14ac:dyDescent="0.25">
      <c r="A14" s="156" t="s">
        <v>67</v>
      </c>
      <c r="B14" s="164" t="s">
        <v>192</v>
      </c>
      <c r="C14" s="148"/>
      <c r="D14" s="148"/>
      <c r="E14" s="148"/>
      <c r="F14" s="148"/>
      <c r="G14" s="148"/>
      <c r="H14" s="148"/>
      <c r="I14" s="148"/>
      <c r="J14" s="148"/>
      <c r="K14" s="148"/>
      <c r="L14" s="148"/>
      <c r="M14" s="148"/>
      <c r="N14" s="148"/>
    </row>
    <row r="15" spans="1:14" x14ac:dyDescent="0.25">
      <c r="A15" s="156" t="s">
        <v>68</v>
      </c>
      <c r="B15" s="164" t="s">
        <v>194</v>
      </c>
      <c r="C15" s="148"/>
      <c r="D15" s="148"/>
      <c r="E15" s="148"/>
      <c r="F15" s="148"/>
      <c r="G15" s="148"/>
      <c r="H15" s="148"/>
      <c r="I15" s="148"/>
      <c r="J15" s="148"/>
      <c r="K15" s="148"/>
      <c r="L15" s="148"/>
      <c r="M15" s="148"/>
      <c r="N15" s="148"/>
    </row>
    <row r="16" spans="1:14" x14ac:dyDescent="0.25">
      <c r="A16" s="156" t="s">
        <v>83</v>
      </c>
      <c r="B16" s="164" t="s">
        <v>195</v>
      </c>
    </row>
    <row r="17" spans="1:2" x14ac:dyDescent="0.25">
      <c r="A17" s="156" t="s">
        <v>111</v>
      </c>
      <c r="B17" s="166" t="s">
        <v>176</v>
      </c>
    </row>
    <row r="18" spans="1:2" x14ac:dyDescent="0.25">
      <c r="A18" s="156" t="s">
        <v>171</v>
      </c>
      <c r="B18" s="166" t="s">
        <v>188</v>
      </c>
    </row>
    <row r="19" spans="1:2" x14ac:dyDescent="0.25">
      <c r="A19" s="156"/>
      <c r="B19" s="167"/>
    </row>
    <row r="20" spans="1:2" x14ac:dyDescent="0.25">
      <c r="A20" s="156"/>
      <c r="B20" s="168"/>
    </row>
    <row r="21" spans="1:2" x14ac:dyDescent="0.25">
      <c r="A21" s="156"/>
      <c r="B21" s="168"/>
    </row>
    <row r="22" spans="1:2" x14ac:dyDescent="0.25">
      <c r="A22" s="156"/>
      <c r="B22" s="168"/>
    </row>
    <row r="23" spans="1:2" x14ac:dyDescent="0.25">
      <c r="A23" s="191" t="s">
        <v>104</v>
      </c>
      <c r="B23" s="191"/>
    </row>
    <row r="24" spans="1:2" x14ac:dyDescent="0.25">
      <c r="A24" s="192" t="s">
        <v>105</v>
      </c>
      <c r="B24" s="192"/>
    </row>
    <row r="25" spans="1:2" x14ac:dyDescent="0.25">
      <c r="A25" s="192" t="s">
        <v>106</v>
      </c>
      <c r="B25" s="192"/>
    </row>
    <row r="26" spans="1:2" x14ac:dyDescent="0.25">
      <c r="A26" s="193" t="s">
        <v>238</v>
      </c>
      <c r="B26" s="193"/>
    </row>
    <row r="27" spans="1:2" x14ac:dyDescent="0.25">
      <c r="A27" s="193" t="s">
        <v>107</v>
      </c>
      <c r="B27" s="170"/>
    </row>
    <row r="28" spans="1:2" x14ac:dyDescent="0.25">
      <c r="A28" s="192" t="s">
        <v>108</v>
      </c>
      <c r="B28" s="192"/>
    </row>
    <row r="29" spans="1:2" x14ac:dyDescent="0.25">
      <c r="A29" s="192" t="s">
        <v>109</v>
      </c>
      <c r="B29" s="192"/>
    </row>
    <row r="30" spans="1:2" x14ac:dyDescent="0.25">
      <c r="A30" s="194" t="s">
        <v>233</v>
      </c>
      <c r="B30" s="193"/>
    </row>
    <row r="31" spans="1:2" x14ac:dyDescent="0.25">
      <c r="A31" s="192" t="s">
        <v>234</v>
      </c>
      <c r="B31" s="192"/>
    </row>
    <row r="32" spans="1:2" x14ac:dyDescent="0.25">
      <c r="A32" s="192" t="s">
        <v>235</v>
      </c>
      <c r="B32" s="192"/>
    </row>
    <row r="33" spans="1:2" x14ac:dyDescent="0.25">
      <c r="A33" s="192" t="s">
        <v>236</v>
      </c>
      <c r="B33" s="192"/>
    </row>
    <row r="34" spans="1:2" x14ac:dyDescent="0.25">
      <c r="A34" s="192" t="s">
        <v>237</v>
      </c>
      <c r="B34" s="192"/>
    </row>
    <row r="35" spans="1:2" x14ac:dyDescent="0.25">
      <c r="A35" s="192" t="s">
        <v>213</v>
      </c>
      <c r="B35" s="192"/>
    </row>
    <row r="36" spans="1:2" x14ac:dyDescent="0.25">
      <c r="A36" s="192"/>
      <c r="B36" s="192"/>
    </row>
    <row r="37" spans="1:2" x14ac:dyDescent="0.25">
      <c r="A37" s="182"/>
      <c r="B37" s="182"/>
    </row>
    <row r="38" spans="1:2" x14ac:dyDescent="0.25">
      <c r="A38" s="169"/>
      <c r="B38" s="170"/>
    </row>
  </sheetData>
  <mergeCells count="12">
    <mergeCell ref="A35:B35"/>
    <mergeCell ref="A36:B36"/>
    <mergeCell ref="A37:B37"/>
    <mergeCell ref="A25:B25"/>
    <mergeCell ref="A28:B28"/>
    <mergeCell ref="A31:B31"/>
    <mergeCell ref="A32:B32"/>
    <mergeCell ref="A23:B23"/>
    <mergeCell ref="A24:B24"/>
    <mergeCell ref="A29:B29"/>
    <mergeCell ref="A33:B33"/>
    <mergeCell ref="A34:B34"/>
  </mergeCells>
  <hyperlinks>
    <hyperlink ref="B13" location="'Tabel 7.6'!A1" display="Multinationals in Nederland, 2010-2018"/>
    <hyperlink ref="B14" location="'Tabel 7.7'!A1" display="Multinationals in Nederland per bedrijfstak, 2010-2018"/>
    <hyperlink ref="B15" location="'Tabel 7.8'!A1" display="Buitenlandse multinationals in Nederland per land van zeggenschap, 2014-2018"/>
    <hyperlink ref="B16" location="'Tabel 7.9'!A1" display="De rol van multinationals in internationale handel, 2010-2019"/>
    <hyperlink ref="B6" location="Toelichting!A1" display="Toelichting bij de tabellen"/>
    <hyperlink ref="B7" location="Bronbestanden!A1" display="Omschrijving van de bronbestanden"/>
    <hyperlink ref="B17" location="'Tabel 7.10'!A1" display="Aantal buitenlandse dochterondernemingen onder Nederlandse zeggenschap per land en bedrijfstak, 2010, 2015, 2017 en 2018"/>
    <hyperlink ref="B10" location="'Tabel 7.2'!A1" display="Investeringspositie Nederland, 2015-2020"/>
    <hyperlink ref="B11" location="'Tabel 7.3'!A1" display="Nederlandse positie aan inkomende directe buitenlandse investeringen exclusief BFI's en holdings per partner, 2015-2020 (top 50 gesorteerd op aandeel in 2020)"/>
    <hyperlink ref="B12" location="'Tabel 7.4'!A1" display="Nederlandse positie aan uitgaande directe buitenlandse investeringen exclusief BFI's en holdings per partner, 2015-2020 (top 50 gesorteerd op aandeel in 2020)"/>
    <hyperlink ref="B18" location="'Tabel 7.11'!A1" display="Werkgelegenheid bij buitenlandse dochterondernemingen onder Nederlandse zeggenschap per land en bedrijfstak, 2010, 2015, 2017 en 2018"/>
    <hyperlink ref="B9" location="'Tabel 7.1'!A1" display="Nederlandse directe buitenlandse investeringen (stroom) per partner, 2015-202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showGridLines="0" tabSelected="1" workbookViewId="0">
      <selection activeCell="A7" sqref="A7"/>
    </sheetView>
  </sheetViews>
  <sheetFormatPr defaultColWidth="9.109375" defaultRowHeight="11.4" x14ac:dyDescent="0.2"/>
  <cols>
    <col min="1" max="1" width="115.6640625" style="15" customWidth="1"/>
    <col min="2" max="16384" width="9.109375" style="15"/>
  </cols>
  <sheetData>
    <row r="1" spans="1:1" ht="12" x14ac:dyDescent="0.25">
      <c r="A1" s="53" t="s">
        <v>139</v>
      </c>
    </row>
    <row r="3" spans="1:1" ht="12" x14ac:dyDescent="0.25">
      <c r="A3" s="53" t="s">
        <v>86</v>
      </c>
    </row>
    <row r="4" spans="1:1" ht="90.75" customHeight="1" x14ac:dyDescent="0.2">
      <c r="A4" s="171" t="s">
        <v>190</v>
      </c>
    </row>
    <row r="5" spans="1:1" ht="15.75" customHeight="1" x14ac:dyDescent="0.2">
      <c r="A5" s="171"/>
    </row>
    <row r="6" spans="1:1" ht="12" x14ac:dyDescent="0.25">
      <c r="A6" s="53" t="s">
        <v>113</v>
      </c>
    </row>
    <row r="7" spans="1:1" ht="41.25" customHeight="1" x14ac:dyDescent="0.2">
      <c r="A7" s="171" t="s">
        <v>151</v>
      </c>
    </row>
    <row r="8" spans="1:1" x14ac:dyDescent="0.2">
      <c r="A8" s="171"/>
    </row>
    <row r="9" spans="1:1" ht="12" x14ac:dyDescent="0.25">
      <c r="A9" s="53" t="s">
        <v>114</v>
      </c>
    </row>
    <row r="10" spans="1:1" ht="93.6" customHeight="1" x14ac:dyDescent="0.2">
      <c r="A10" s="172" t="s">
        <v>240</v>
      </c>
    </row>
    <row r="11" spans="1:1" x14ac:dyDescent="0.2">
      <c r="A11" s="171"/>
    </row>
    <row r="12" spans="1:1" ht="12" x14ac:dyDescent="0.25">
      <c r="A12" s="53" t="s">
        <v>115</v>
      </c>
    </row>
    <row r="13" spans="1:1" ht="34.200000000000003" x14ac:dyDescent="0.2">
      <c r="A13" s="172" t="s">
        <v>239</v>
      </c>
    </row>
    <row r="15" spans="1:1" ht="12" x14ac:dyDescent="0.25">
      <c r="A15" s="53" t="s">
        <v>117</v>
      </c>
    </row>
    <row r="16" spans="1:1" ht="45.6" x14ac:dyDescent="0.2">
      <c r="A16" s="172" t="s">
        <v>241</v>
      </c>
    </row>
    <row r="18" spans="1:1" ht="12" x14ac:dyDescent="0.25">
      <c r="A18" s="53" t="s">
        <v>116</v>
      </c>
    </row>
    <row r="19" spans="1:1" ht="12" x14ac:dyDescent="0.25">
      <c r="A19" s="53"/>
    </row>
    <row r="20" spans="1:1" ht="68.400000000000006" x14ac:dyDescent="0.2">
      <c r="A20" s="171" t="s">
        <v>244</v>
      </c>
    </row>
    <row r="21" spans="1:1" ht="12.75" customHeight="1" x14ac:dyDescent="0.2">
      <c r="A21" s="171"/>
    </row>
    <row r="22" spans="1:1" ht="80.400000000000006" x14ac:dyDescent="0.2">
      <c r="A22" s="171" t="s">
        <v>245</v>
      </c>
    </row>
    <row r="23" spans="1:1" ht="12.75" customHeight="1" x14ac:dyDescent="0.2">
      <c r="A23" s="171"/>
    </row>
    <row r="24" spans="1:1" ht="58.5" customHeight="1" x14ac:dyDescent="0.2">
      <c r="A24" s="171" t="s">
        <v>246</v>
      </c>
    </row>
    <row r="26" spans="1:1" x14ac:dyDescent="0.2">
      <c r="A26" s="171" t="s">
        <v>247</v>
      </c>
    </row>
    <row r="27" spans="1:1" x14ac:dyDescent="0.2">
      <c r="A27" s="171"/>
    </row>
  </sheetData>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election activeCell="B13" sqref="B13"/>
    </sheetView>
  </sheetViews>
  <sheetFormatPr defaultColWidth="9.109375" defaultRowHeight="12" x14ac:dyDescent="0.25"/>
  <cols>
    <col min="1" max="1" width="26.5546875" style="19" customWidth="1"/>
    <col min="2" max="2" width="75.44140625" style="19" customWidth="1"/>
    <col min="3" max="16384" width="9.109375" style="19"/>
  </cols>
  <sheetData>
    <row r="1" spans="1:2" ht="32.25" customHeight="1" x14ac:dyDescent="0.25">
      <c r="A1" s="183" t="s">
        <v>149</v>
      </c>
      <c r="B1" s="184"/>
    </row>
    <row r="3" spans="1:2" x14ac:dyDescent="0.25">
      <c r="A3" s="173" t="s">
        <v>118</v>
      </c>
      <c r="B3" s="173" t="s">
        <v>126</v>
      </c>
    </row>
    <row r="4" spans="1:2" x14ac:dyDescent="0.25">
      <c r="A4" s="174" t="s">
        <v>119</v>
      </c>
      <c r="B4" s="175" t="s">
        <v>127</v>
      </c>
    </row>
    <row r="5" spans="1:2" x14ac:dyDescent="0.25">
      <c r="A5" s="174" t="s">
        <v>120</v>
      </c>
      <c r="B5" s="175" t="s">
        <v>128</v>
      </c>
    </row>
    <row r="6" spans="1:2" x14ac:dyDescent="0.25">
      <c r="A6" s="174" t="s">
        <v>121</v>
      </c>
      <c r="B6" s="174" t="s">
        <v>129</v>
      </c>
    </row>
    <row r="7" spans="1:2" x14ac:dyDescent="0.25">
      <c r="A7" s="174" t="s">
        <v>122</v>
      </c>
      <c r="B7" s="176" t="s">
        <v>130</v>
      </c>
    </row>
    <row r="8" spans="1:2" x14ac:dyDescent="0.25">
      <c r="A8" s="174" t="s">
        <v>123</v>
      </c>
      <c r="B8" s="174" t="s">
        <v>124</v>
      </c>
    </row>
    <row r="9" spans="1:2" x14ac:dyDescent="0.25">
      <c r="A9" s="177"/>
      <c r="B9" s="177"/>
    </row>
    <row r="10" spans="1:2" x14ac:dyDescent="0.25">
      <c r="A10" s="178" t="s">
        <v>118</v>
      </c>
      <c r="B10" s="178" t="s">
        <v>133</v>
      </c>
    </row>
    <row r="11" spans="1:2" ht="59.25" customHeight="1" x14ac:dyDescent="0.25">
      <c r="A11" s="179" t="s">
        <v>119</v>
      </c>
      <c r="B11" s="180" t="s">
        <v>131</v>
      </c>
    </row>
    <row r="12" spans="1:2" x14ac:dyDescent="0.25">
      <c r="A12" s="179" t="s">
        <v>120</v>
      </c>
      <c r="B12" s="180" t="s">
        <v>135</v>
      </c>
    </row>
    <row r="13" spans="1:2" x14ac:dyDescent="0.25">
      <c r="A13" s="179" t="s">
        <v>121</v>
      </c>
      <c r="B13" s="180" t="s">
        <v>132</v>
      </c>
    </row>
    <row r="14" spans="1:2" x14ac:dyDescent="0.25">
      <c r="A14" s="179" t="s">
        <v>122</v>
      </c>
      <c r="B14" s="176" t="s">
        <v>134</v>
      </c>
    </row>
    <row r="15" spans="1:2" x14ac:dyDescent="0.25">
      <c r="A15" s="179" t="s">
        <v>123</v>
      </c>
      <c r="B15" s="180" t="s">
        <v>125</v>
      </c>
    </row>
    <row r="16" spans="1:2" s="181" customFormat="1" ht="11.4" x14ac:dyDescent="0.2"/>
    <row r="17" s="181" customFormat="1" ht="11.4" x14ac:dyDescent="0.2"/>
    <row r="18" s="181" customFormat="1" ht="11.4" x14ac:dyDescent="0.2"/>
    <row r="19" s="181" customFormat="1" ht="11.4" x14ac:dyDescent="0.2"/>
    <row r="20" s="181" customFormat="1" ht="11.4" x14ac:dyDescent="0.2"/>
    <row r="21" s="181" customFormat="1" ht="11.4" x14ac:dyDescent="0.2"/>
    <row r="22" s="181" customFormat="1" ht="11.4" x14ac:dyDescent="0.2"/>
    <row r="23" s="181" customFormat="1" ht="11.4" x14ac:dyDescent="0.2"/>
  </sheetData>
  <mergeCells count="1">
    <mergeCell ref="A1: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7"/>
  <sheetViews>
    <sheetView showGridLines="0" workbookViewId="0">
      <selection activeCell="B26" sqref="B26"/>
    </sheetView>
  </sheetViews>
  <sheetFormatPr defaultColWidth="9.109375" defaultRowHeight="11.4" x14ac:dyDescent="0.2"/>
  <cols>
    <col min="1" max="1" width="28.109375" style="2" customWidth="1"/>
    <col min="2" max="2" width="22.44140625" style="2" customWidth="1"/>
    <col min="3" max="3" width="13.6640625" style="15" customWidth="1"/>
    <col min="4" max="8" width="12" style="2" customWidth="1"/>
    <col min="9" max="9" width="5.109375" style="3" customWidth="1"/>
    <col min="10" max="10" width="12" style="3" customWidth="1"/>
    <col min="11" max="15" width="12" style="2" customWidth="1"/>
    <col min="16" max="16" width="1.88671875" style="3" customWidth="1"/>
    <col min="17" max="19" width="9.109375" style="3"/>
    <col min="20" max="20" width="14.33203125" style="3" customWidth="1"/>
    <col min="21" max="21" width="9.109375" style="3"/>
    <col min="22" max="22" width="2.6640625" style="3" customWidth="1"/>
    <col min="23" max="25" width="9.109375" style="3"/>
    <col min="26" max="26" width="14.109375" style="3" customWidth="1"/>
    <col min="27" max="27" width="9.109375" style="3"/>
    <col min="28" max="28" width="2.44140625" style="3" customWidth="1"/>
    <col min="29" max="31" width="9.109375" style="3"/>
    <col min="32" max="32" width="13.109375" style="3" customWidth="1"/>
    <col min="33" max="37" width="9.109375" style="3"/>
    <col min="38" max="16384" width="9.109375" style="2"/>
  </cols>
  <sheetData>
    <row r="1" spans="1:26" ht="12" x14ac:dyDescent="0.25">
      <c r="A1" s="1" t="s">
        <v>37</v>
      </c>
      <c r="D1" s="3"/>
      <c r="E1" s="3"/>
      <c r="F1" s="3"/>
      <c r="G1" s="3"/>
      <c r="H1" s="3"/>
      <c r="K1" s="3"/>
      <c r="L1" s="3"/>
      <c r="M1" s="3"/>
      <c r="N1" s="3"/>
      <c r="O1" s="3"/>
    </row>
    <row r="2" spans="1:26" ht="12" x14ac:dyDescent="0.25">
      <c r="A2" s="12" t="s">
        <v>206</v>
      </c>
      <c r="B2" s="5"/>
      <c r="C2" s="52"/>
      <c r="D2" s="5"/>
      <c r="E2" s="5"/>
      <c r="F2" s="5"/>
      <c r="G2" s="5"/>
      <c r="H2" s="5"/>
      <c r="I2" s="5"/>
      <c r="J2" s="5"/>
      <c r="K2" s="5"/>
      <c r="L2" s="5"/>
      <c r="M2" s="5"/>
      <c r="N2" s="5"/>
      <c r="O2" s="5"/>
    </row>
    <row r="3" spans="1:26" x14ac:dyDescent="0.2">
      <c r="A3" s="3"/>
      <c r="B3" s="3"/>
      <c r="D3" s="3"/>
      <c r="E3" s="3"/>
      <c r="F3" s="3"/>
      <c r="G3" s="3"/>
      <c r="H3" s="3"/>
      <c r="I3" s="6"/>
      <c r="J3" s="6"/>
      <c r="K3" s="3"/>
      <c r="L3" s="3"/>
      <c r="M3" s="3"/>
      <c r="N3" s="3"/>
      <c r="O3" s="3"/>
    </row>
    <row r="4" spans="1:26" x14ac:dyDescent="0.2">
      <c r="A4" s="13"/>
      <c r="B4" s="15"/>
      <c r="C4" s="5" t="s">
        <v>229</v>
      </c>
      <c r="D4" s="5"/>
      <c r="E4" s="5"/>
      <c r="F4" s="5"/>
      <c r="G4" s="5"/>
      <c r="H4" s="5"/>
      <c r="J4" s="5" t="s">
        <v>230</v>
      </c>
      <c r="K4" s="5"/>
      <c r="L4" s="5"/>
      <c r="M4" s="5"/>
      <c r="N4" s="5"/>
      <c r="O4" s="5"/>
      <c r="Z4" s="2"/>
    </row>
    <row r="5" spans="1:26" x14ac:dyDescent="0.2">
      <c r="A5" s="13"/>
      <c r="B5" s="15"/>
      <c r="C5" s="36" t="s">
        <v>140</v>
      </c>
      <c r="D5" s="3"/>
      <c r="E5" s="3"/>
      <c r="F5" s="3"/>
      <c r="G5" s="3"/>
      <c r="H5" s="3"/>
      <c r="J5" s="36" t="s">
        <v>140</v>
      </c>
      <c r="K5" s="3"/>
      <c r="L5" s="3"/>
      <c r="M5" s="3"/>
      <c r="N5" s="3"/>
      <c r="O5" s="3"/>
      <c r="Z5" s="2"/>
    </row>
    <row r="6" spans="1:26" x14ac:dyDescent="0.2">
      <c r="A6" s="13"/>
      <c r="B6" s="15"/>
      <c r="C6" s="3"/>
      <c r="D6" s="3"/>
      <c r="E6" s="3"/>
      <c r="F6" s="3"/>
      <c r="G6" s="3"/>
      <c r="H6" s="3"/>
      <c r="K6" s="3"/>
      <c r="L6" s="3"/>
      <c r="M6" s="3"/>
      <c r="N6" s="3"/>
      <c r="O6" s="3"/>
      <c r="Z6" s="2"/>
    </row>
    <row r="7" spans="1:26" x14ac:dyDescent="0.2">
      <c r="A7" s="13"/>
      <c r="B7" s="15"/>
      <c r="C7" s="2">
        <v>2015</v>
      </c>
      <c r="D7" s="2">
        <v>2016</v>
      </c>
      <c r="E7" s="2">
        <v>2017</v>
      </c>
      <c r="F7" s="3">
        <v>2018</v>
      </c>
      <c r="G7" s="2">
        <v>2019</v>
      </c>
      <c r="H7" s="2">
        <v>2020</v>
      </c>
      <c r="J7" s="2">
        <v>2015</v>
      </c>
      <c r="K7" s="2">
        <v>2016</v>
      </c>
      <c r="L7" s="2">
        <v>2017</v>
      </c>
      <c r="M7" s="3">
        <v>2018</v>
      </c>
      <c r="N7" s="2">
        <v>2019</v>
      </c>
      <c r="O7" s="2">
        <v>2020</v>
      </c>
      <c r="Z7" s="2"/>
    </row>
    <row r="8" spans="1:26" x14ac:dyDescent="0.2">
      <c r="A8" s="68"/>
      <c r="B8" s="15"/>
      <c r="C8" s="2"/>
      <c r="F8" s="3"/>
      <c r="J8" s="2"/>
      <c r="L8" s="3"/>
      <c r="M8" s="3"/>
      <c r="Z8" s="2"/>
    </row>
    <row r="9" spans="1:26" x14ac:dyDescent="0.2">
      <c r="A9" s="15" t="s">
        <v>18</v>
      </c>
      <c r="B9" s="15" t="s">
        <v>18</v>
      </c>
      <c r="C9" s="62">
        <v>291055</v>
      </c>
      <c r="D9" s="62">
        <v>211050</v>
      </c>
      <c r="E9" s="62">
        <v>194507</v>
      </c>
      <c r="F9" s="62">
        <v>-301953</v>
      </c>
      <c r="G9" s="62">
        <v>-150703</v>
      </c>
      <c r="H9" s="62">
        <v>-133259</v>
      </c>
      <c r="I9" s="66"/>
      <c r="J9" s="62">
        <v>352543</v>
      </c>
      <c r="K9" s="62">
        <v>262474</v>
      </c>
      <c r="L9" s="62">
        <v>248771</v>
      </c>
      <c r="M9" s="62">
        <v>-243375</v>
      </c>
      <c r="N9" s="62">
        <v>-112756</v>
      </c>
      <c r="O9" s="73">
        <v>-169776</v>
      </c>
      <c r="Z9" s="2"/>
    </row>
    <row r="10" spans="1:26" x14ac:dyDescent="0.2">
      <c r="A10" s="15" t="s">
        <v>159</v>
      </c>
      <c r="B10" s="15" t="s">
        <v>18</v>
      </c>
      <c r="C10" s="62">
        <v>65911</v>
      </c>
      <c r="D10" s="62">
        <v>60696</v>
      </c>
      <c r="E10" s="62">
        <v>146664</v>
      </c>
      <c r="F10" s="62">
        <v>-148296</v>
      </c>
      <c r="G10" s="62">
        <v>-128199</v>
      </c>
      <c r="H10" s="62">
        <v>-60239</v>
      </c>
      <c r="I10" s="66"/>
      <c r="J10" s="62">
        <v>47147</v>
      </c>
      <c r="K10" s="62">
        <v>15505</v>
      </c>
      <c r="L10" s="62">
        <v>1052</v>
      </c>
      <c r="M10" s="62">
        <v>-223748</v>
      </c>
      <c r="N10" s="62">
        <v>-51241</v>
      </c>
      <c r="O10" s="73">
        <v>-40981</v>
      </c>
      <c r="Z10" s="2"/>
    </row>
    <row r="11" spans="1:26" x14ac:dyDescent="0.2">
      <c r="A11" s="15" t="s">
        <v>173</v>
      </c>
      <c r="B11" s="15" t="s">
        <v>18</v>
      </c>
      <c r="C11" s="62">
        <v>225144</v>
      </c>
      <c r="D11" s="62">
        <v>150354</v>
      </c>
      <c r="E11" s="62">
        <v>47843</v>
      </c>
      <c r="F11" s="62">
        <v>-153657</v>
      </c>
      <c r="G11" s="62">
        <v>-22504</v>
      </c>
      <c r="H11" s="62">
        <v>-73020</v>
      </c>
      <c r="I11" s="66"/>
      <c r="J11" s="62">
        <v>305396</v>
      </c>
      <c r="K11" s="62">
        <v>246969</v>
      </c>
      <c r="L11" s="62">
        <v>247719</v>
      </c>
      <c r="M11" s="62">
        <v>-19627</v>
      </c>
      <c r="N11" s="62">
        <v>-61515</v>
      </c>
      <c r="O11" s="73">
        <v>-128795</v>
      </c>
      <c r="Z11" s="2"/>
    </row>
    <row r="12" spans="1:26" x14ac:dyDescent="0.2">
      <c r="A12" s="15" t="s">
        <v>173</v>
      </c>
      <c r="B12" s="15" t="s">
        <v>32</v>
      </c>
      <c r="C12" s="62">
        <v>2156</v>
      </c>
      <c r="D12" s="62">
        <v>1565</v>
      </c>
      <c r="E12" s="62">
        <v>2174</v>
      </c>
      <c r="F12" s="62">
        <v>645</v>
      </c>
      <c r="G12" s="62">
        <v>-3</v>
      </c>
      <c r="H12" s="62">
        <v>-1031</v>
      </c>
      <c r="I12" s="66"/>
      <c r="J12" s="62">
        <v>-1743</v>
      </c>
      <c r="K12" s="62">
        <v>1012</v>
      </c>
      <c r="L12" s="62">
        <v>381</v>
      </c>
      <c r="M12" s="62">
        <v>355</v>
      </c>
      <c r="N12" s="62">
        <v>150</v>
      </c>
      <c r="O12" s="73">
        <v>-412</v>
      </c>
      <c r="Z12" s="2"/>
    </row>
    <row r="13" spans="1:26" x14ac:dyDescent="0.2">
      <c r="A13" s="15" t="s">
        <v>173</v>
      </c>
      <c r="B13" s="15" t="s">
        <v>33</v>
      </c>
      <c r="C13" s="62">
        <v>-2413</v>
      </c>
      <c r="D13" s="62">
        <v>1499</v>
      </c>
      <c r="E13" s="62">
        <v>-7254</v>
      </c>
      <c r="F13" s="62">
        <v>-1238</v>
      </c>
      <c r="G13" s="62">
        <v>-2051</v>
      </c>
      <c r="H13" s="62">
        <v>6438</v>
      </c>
      <c r="I13" s="66"/>
      <c r="J13" s="62">
        <v>-505</v>
      </c>
      <c r="K13" s="62">
        <v>-3793</v>
      </c>
      <c r="L13" s="62">
        <v>2482</v>
      </c>
      <c r="M13" s="62">
        <v>6038</v>
      </c>
      <c r="N13" s="62">
        <v>3651</v>
      </c>
      <c r="O13" s="73">
        <v>2718</v>
      </c>
      <c r="Z13" s="2"/>
    </row>
    <row r="14" spans="1:26" x14ac:dyDescent="0.2">
      <c r="A14" s="15" t="s">
        <v>173</v>
      </c>
      <c r="B14" s="15" t="s">
        <v>34</v>
      </c>
      <c r="C14" s="62">
        <v>36586</v>
      </c>
      <c r="D14" s="62">
        <v>38315</v>
      </c>
      <c r="E14" s="62">
        <v>-42041</v>
      </c>
      <c r="F14" s="62">
        <v>24546</v>
      </c>
      <c r="G14" s="62">
        <v>-8760</v>
      </c>
      <c r="H14" s="62">
        <v>-57117</v>
      </c>
      <c r="I14" s="66"/>
      <c r="J14" s="62">
        <v>4031</v>
      </c>
      <c r="K14" s="62">
        <v>79418</v>
      </c>
      <c r="L14" s="62">
        <v>-940</v>
      </c>
      <c r="M14" s="62">
        <v>45134</v>
      </c>
      <c r="N14" s="62">
        <v>-11820</v>
      </c>
      <c r="O14" s="73">
        <v>-44496</v>
      </c>
      <c r="Z14" s="2"/>
    </row>
    <row r="15" spans="1:26" x14ac:dyDescent="0.2">
      <c r="A15" s="15" t="s">
        <v>173</v>
      </c>
      <c r="B15" s="15" t="s">
        <v>35</v>
      </c>
      <c r="C15" s="62">
        <v>12002</v>
      </c>
      <c r="D15" s="62">
        <v>2364</v>
      </c>
      <c r="E15" s="62">
        <v>11044</v>
      </c>
      <c r="F15" s="62">
        <v>3431</v>
      </c>
      <c r="G15" s="62">
        <v>32943</v>
      </c>
      <c r="H15" s="62">
        <v>-5269</v>
      </c>
      <c r="I15" s="66"/>
      <c r="J15" s="62">
        <v>31519</v>
      </c>
      <c r="K15" s="62">
        <v>35487</v>
      </c>
      <c r="L15" s="62">
        <v>9312</v>
      </c>
      <c r="M15" s="62">
        <v>6781</v>
      </c>
      <c r="N15" s="62">
        <v>1473</v>
      </c>
      <c r="O15" s="73">
        <v>-410</v>
      </c>
      <c r="Z15" s="2"/>
    </row>
    <row r="16" spans="1:26" x14ac:dyDescent="0.2">
      <c r="A16" s="15" t="s">
        <v>173</v>
      </c>
      <c r="B16" s="15" t="s">
        <v>3</v>
      </c>
      <c r="C16" s="62">
        <v>54</v>
      </c>
      <c r="D16" s="62">
        <v>23078</v>
      </c>
      <c r="E16" s="62">
        <v>23389</v>
      </c>
      <c r="F16" s="62">
        <v>75488</v>
      </c>
      <c r="G16" s="62">
        <v>-8767</v>
      </c>
      <c r="H16" s="62">
        <v>11278</v>
      </c>
      <c r="I16" s="66"/>
      <c r="J16" s="62">
        <v>1615</v>
      </c>
      <c r="K16" s="62">
        <v>5304</v>
      </c>
      <c r="L16" s="62">
        <v>15304</v>
      </c>
      <c r="M16" s="62">
        <v>88426</v>
      </c>
      <c r="N16" s="62">
        <v>-2626</v>
      </c>
      <c r="O16" s="73">
        <v>-9832</v>
      </c>
      <c r="Z16" s="2"/>
    </row>
    <row r="17" spans="1:26" x14ac:dyDescent="0.2">
      <c r="A17" s="15" t="s">
        <v>173</v>
      </c>
      <c r="B17" s="15" t="s">
        <v>4</v>
      </c>
      <c r="C17" s="62">
        <v>487</v>
      </c>
      <c r="D17" s="62">
        <v>2342</v>
      </c>
      <c r="E17" s="62">
        <v>3438</v>
      </c>
      <c r="F17" s="62">
        <v>-1627</v>
      </c>
      <c r="G17" s="62">
        <v>-1263</v>
      </c>
      <c r="H17" s="62">
        <v>530</v>
      </c>
      <c r="I17" s="66"/>
      <c r="J17" s="62">
        <v>2333</v>
      </c>
      <c r="K17" s="62">
        <v>2059</v>
      </c>
      <c r="L17" s="62">
        <v>2200</v>
      </c>
      <c r="M17" s="62">
        <v>50</v>
      </c>
      <c r="N17" s="62">
        <v>3705</v>
      </c>
      <c r="O17" s="73">
        <v>1463</v>
      </c>
      <c r="Z17" s="2"/>
    </row>
    <row r="18" spans="1:26" x14ac:dyDescent="0.2">
      <c r="A18" s="15" t="s">
        <v>173</v>
      </c>
      <c r="B18" s="15" t="s">
        <v>36</v>
      </c>
      <c r="C18" s="62">
        <v>2444</v>
      </c>
      <c r="D18" s="62">
        <v>3129</v>
      </c>
      <c r="E18" s="62">
        <v>9197</v>
      </c>
      <c r="F18" s="62">
        <v>3411</v>
      </c>
      <c r="G18" s="62">
        <v>29844</v>
      </c>
      <c r="H18" s="62">
        <v>14872</v>
      </c>
      <c r="I18" s="66"/>
      <c r="J18" s="62">
        <v>-878</v>
      </c>
      <c r="K18" s="62">
        <v>1311</v>
      </c>
      <c r="L18" s="62">
        <v>1109</v>
      </c>
      <c r="M18" s="62">
        <v>5419</v>
      </c>
      <c r="N18" s="62">
        <v>9879</v>
      </c>
      <c r="O18" s="73">
        <v>1433</v>
      </c>
      <c r="Z18" s="2"/>
    </row>
    <row r="19" spans="1:26" x14ac:dyDescent="0.2">
      <c r="A19" s="15" t="s">
        <v>173</v>
      </c>
      <c r="B19" s="15" t="s">
        <v>5</v>
      </c>
      <c r="C19" s="62">
        <v>353</v>
      </c>
      <c r="D19" s="62">
        <v>81</v>
      </c>
      <c r="E19" s="62">
        <v>670</v>
      </c>
      <c r="F19" s="62">
        <v>-189</v>
      </c>
      <c r="G19" s="62">
        <v>-108</v>
      </c>
      <c r="H19" s="62">
        <v>-340</v>
      </c>
      <c r="I19" s="66"/>
      <c r="J19" s="62">
        <v>2320</v>
      </c>
      <c r="K19" s="62">
        <v>-250</v>
      </c>
      <c r="L19" s="62">
        <v>3306</v>
      </c>
      <c r="M19" s="62">
        <v>2898</v>
      </c>
      <c r="N19" s="62">
        <v>4852</v>
      </c>
      <c r="O19" s="73">
        <v>1500</v>
      </c>
      <c r="Z19" s="2"/>
    </row>
    <row r="20" spans="1:26" x14ac:dyDescent="0.2">
      <c r="A20" s="15" t="s">
        <v>173</v>
      </c>
      <c r="B20" s="15" t="s">
        <v>6</v>
      </c>
      <c r="C20" s="62">
        <v>4172</v>
      </c>
      <c r="D20" s="62">
        <v>10593</v>
      </c>
      <c r="E20" s="62">
        <v>11060</v>
      </c>
      <c r="F20" s="62">
        <v>-2254</v>
      </c>
      <c r="G20" s="62">
        <v>-5885</v>
      </c>
      <c r="H20" s="62">
        <v>-851</v>
      </c>
      <c r="I20" s="66"/>
      <c r="J20" s="62">
        <v>8721</v>
      </c>
      <c r="K20" s="62">
        <v>-288</v>
      </c>
      <c r="L20" s="62">
        <v>4022</v>
      </c>
      <c r="M20" s="62">
        <v>4630</v>
      </c>
      <c r="N20" s="62">
        <v>9778</v>
      </c>
      <c r="O20" s="73">
        <v>-6077</v>
      </c>
      <c r="Z20" s="2"/>
    </row>
    <row r="21" spans="1:26" x14ac:dyDescent="0.2">
      <c r="A21" s="15" t="s">
        <v>173</v>
      </c>
      <c r="B21" s="15" t="s">
        <v>30</v>
      </c>
      <c r="C21" s="62">
        <v>-30785</v>
      </c>
      <c r="D21" s="62">
        <v>15959</v>
      </c>
      <c r="E21" s="62">
        <v>79367</v>
      </c>
      <c r="F21" s="62">
        <v>54929</v>
      </c>
      <c r="G21" s="62">
        <v>-27347</v>
      </c>
      <c r="H21" s="62">
        <v>93335</v>
      </c>
      <c r="I21" s="66"/>
      <c r="J21" s="62">
        <v>-83262</v>
      </c>
      <c r="K21" s="62">
        <v>117613</v>
      </c>
      <c r="L21" s="62">
        <v>53375</v>
      </c>
      <c r="M21" s="62">
        <v>6430</v>
      </c>
      <c r="N21" s="62">
        <v>25864</v>
      </c>
      <c r="O21" s="73">
        <v>-6080</v>
      </c>
      <c r="Z21" s="2"/>
    </row>
    <row r="22" spans="1:26" x14ac:dyDescent="0.2">
      <c r="A22" s="15" t="s">
        <v>173</v>
      </c>
      <c r="B22" s="15" t="s">
        <v>160</v>
      </c>
      <c r="C22" s="62">
        <v>82589</v>
      </c>
      <c r="D22" s="62">
        <v>-17804</v>
      </c>
      <c r="E22" s="62">
        <v>-50378</v>
      </c>
      <c r="F22" s="62">
        <v>-212347</v>
      </c>
      <c r="G22" s="62">
        <v>-52214</v>
      </c>
      <c r="H22" s="62">
        <v>-61041</v>
      </c>
      <c r="I22" s="66"/>
      <c r="J22" s="62">
        <v>87410</v>
      </c>
      <c r="K22" s="62">
        <v>-86392</v>
      </c>
      <c r="L22" s="62">
        <v>82383</v>
      </c>
      <c r="M22" s="62">
        <v>-7027</v>
      </c>
      <c r="N22" s="62">
        <v>-91980</v>
      </c>
      <c r="O22" s="73">
        <v>-24607</v>
      </c>
      <c r="Z22" s="2"/>
    </row>
    <row r="23" spans="1:26" x14ac:dyDescent="0.2">
      <c r="A23" s="15" t="s">
        <v>161</v>
      </c>
      <c r="B23" s="15" t="s">
        <v>18</v>
      </c>
      <c r="C23" s="62">
        <v>59313</v>
      </c>
      <c r="D23" s="62">
        <v>59745</v>
      </c>
      <c r="E23" s="62">
        <v>129345</v>
      </c>
      <c r="F23" s="62">
        <v>-156412</v>
      </c>
      <c r="G23" s="62">
        <v>-125480</v>
      </c>
      <c r="H23" s="62">
        <v>-64327</v>
      </c>
      <c r="I23" s="66"/>
      <c r="J23" s="62">
        <v>39326</v>
      </c>
      <c r="K23" s="62">
        <v>-24526</v>
      </c>
      <c r="L23" s="62">
        <v>-11926</v>
      </c>
      <c r="M23" s="62">
        <v>-192409</v>
      </c>
      <c r="N23" s="62">
        <v>-37313</v>
      </c>
      <c r="O23" s="73">
        <v>-38595</v>
      </c>
      <c r="Z23" s="2"/>
    </row>
    <row r="24" spans="1:26" x14ac:dyDescent="0.2">
      <c r="A24" s="15" t="s">
        <v>161</v>
      </c>
      <c r="B24" s="15" t="s">
        <v>19</v>
      </c>
      <c r="C24" s="62">
        <v>16002</v>
      </c>
      <c r="D24" s="62">
        <v>-16290</v>
      </c>
      <c r="E24" s="62">
        <v>-3701</v>
      </c>
      <c r="F24" s="62">
        <v>-14346</v>
      </c>
      <c r="G24" s="62">
        <v>-2199</v>
      </c>
      <c r="H24" s="62">
        <v>-2995</v>
      </c>
      <c r="I24" s="66"/>
      <c r="J24" s="62">
        <v>2611</v>
      </c>
      <c r="K24" s="62">
        <v>-12568</v>
      </c>
      <c r="L24" s="62">
        <v>-20726</v>
      </c>
      <c r="M24" s="62">
        <v>-5419</v>
      </c>
      <c r="N24" s="62">
        <v>-20547</v>
      </c>
      <c r="O24" s="73">
        <v>-566</v>
      </c>
      <c r="Z24" s="2"/>
    </row>
    <row r="25" spans="1:26" x14ac:dyDescent="0.2">
      <c r="A25" s="15" t="s">
        <v>161</v>
      </c>
      <c r="B25" s="15" t="s">
        <v>1</v>
      </c>
      <c r="C25" s="62">
        <v>5015</v>
      </c>
      <c r="D25" s="62">
        <v>877</v>
      </c>
      <c r="E25" s="62">
        <v>1853</v>
      </c>
      <c r="F25" s="62">
        <v>-1211</v>
      </c>
      <c r="G25" s="62">
        <v>-1245</v>
      </c>
      <c r="H25" s="62">
        <v>1559</v>
      </c>
      <c r="I25" s="66"/>
      <c r="J25" s="62">
        <v>5813</v>
      </c>
      <c r="K25" s="62">
        <v>1040</v>
      </c>
      <c r="L25" s="62">
        <v>314</v>
      </c>
      <c r="M25" s="62">
        <v>-8887</v>
      </c>
      <c r="N25" s="62">
        <v>-3605</v>
      </c>
      <c r="O25" s="73">
        <v>-4067</v>
      </c>
      <c r="Z25" s="2"/>
    </row>
    <row r="26" spans="1:26" x14ac:dyDescent="0.2">
      <c r="A26" s="15" t="s">
        <v>161</v>
      </c>
      <c r="B26" s="15" t="s">
        <v>20</v>
      </c>
      <c r="C26" s="62">
        <v>18834</v>
      </c>
      <c r="D26" s="62">
        <v>8782</v>
      </c>
      <c r="E26" s="62">
        <v>16433</v>
      </c>
      <c r="F26" s="62">
        <v>36480</v>
      </c>
      <c r="G26" s="62">
        <v>6602</v>
      </c>
      <c r="H26" s="62">
        <v>7235</v>
      </c>
      <c r="I26" s="66"/>
      <c r="J26" s="62">
        <v>26454</v>
      </c>
      <c r="K26" s="62">
        <v>11850</v>
      </c>
      <c r="L26" s="62">
        <v>54754</v>
      </c>
      <c r="M26" s="62">
        <v>27138</v>
      </c>
      <c r="N26" s="62">
        <v>-14593</v>
      </c>
      <c r="O26" s="73">
        <v>14853</v>
      </c>
      <c r="Z26" s="2"/>
    </row>
    <row r="27" spans="1:26" x14ac:dyDescent="0.2">
      <c r="A27" s="15" t="s">
        <v>161</v>
      </c>
      <c r="B27" s="15" t="s">
        <v>162</v>
      </c>
      <c r="C27" s="62">
        <v>1</v>
      </c>
      <c r="D27" s="62">
        <v>16</v>
      </c>
      <c r="E27" s="62">
        <v>1</v>
      </c>
      <c r="F27" s="62">
        <v>-5</v>
      </c>
      <c r="G27" s="62">
        <v>46</v>
      </c>
      <c r="H27" s="62">
        <v>-14</v>
      </c>
      <c r="I27" s="66"/>
      <c r="J27" s="62">
        <v>-78</v>
      </c>
      <c r="K27" s="62">
        <v>-101</v>
      </c>
      <c r="L27" s="62">
        <v>-55</v>
      </c>
      <c r="M27" s="62">
        <v>26</v>
      </c>
      <c r="N27" s="62">
        <v>39</v>
      </c>
      <c r="O27" s="73">
        <v>5</v>
      </c>
      <c r="Z27" s="2"/>
    </row>
    <row r="28" spans="1:26" x14ac:dyDescent="0.2">
      <c r="A28" s="15" t="s">
        <v>161</v>
      </c>
      <c r="B28" s="15" t="s">
        <v>2</v>
      </c>
      <c r="C28" s="62">
        <v>851</v>
      </c>
      <c r="D28" s="62">
        <v>1510</v>
      </c>
      <c r="E28" s="62">
        <v>-468</v>
      </c>
      <c r="F28" s="62">
        <v>-5616</v>
      </c>
      <c r="G28" s="62">
        <v>-1270</v>
      </c>
      <c r="H28" s="62">
        <v>-4327</v>
      </c>
      <c r="I28" s="66"/>
      <c r="J28" s="62">
        <v>2124</v>
      </c>
      <c r="K28" s="62">
        <v>6064</v>
      </c>
      <c r="L28" s="62">
        <v>-2775</v>
      </c>
      <c r="M28" s="62">
        <v>-6496</v>
      </c>
      <c r="N28" s="62">
        <v>784</v>
      </c>
      <c r="O28" s="73">
        <v>-9</v>
      </c>
      <c r="Z28" s="2"/>
    </row>
    <row r="29" spans="1:26" x14ac:dyDescent="0.2">
      <c r="A29" s="15" t="s">
        <v>161</v>
      </c>
      <c r="B29" s="15" t="s">
        <v>38</v>
      </c>
      <c r="C29" s="62">
        <v>8841</v>
      </c>
      <c r="D29" s="62">
        <v>10954</v>
      </c>
      <c r="E29" s="62">
        <v>16677</v>
      </c>
      <c r="F29" s="62">
        <v>10061</v>
      </c>
      <c r="G29" s="62">
        <v>-2874</v>
      </c>
      <c r="H29" s="62">
        <v>-5850</v>
      </c>
      <c r="I29" s="66"/>
      <c r="J29" s="62">
        <v>5505</v>
      </c>
      <c r="K29" s="62">
        <v>-4024</v>
      </c>
      <c r="L29" s="62">
        <v>27176</v>
      </c>
      <c r="M29" s="62">
        <v>10647</v>
      </c>
      <c r="N29" s="62">
        <v>288</v>
      </c>
      <c r="O29" s="73">
        <v>17033</v>
      </c>
      <c r="Z29" s="2"/>
    </row>
    <row r="30" spans="1:26" x14ac:dyDescent="0.2">
      <c r="A30" s="15" t="s">
        <v>161</v>
      </c>
      <c r="B30" s="15" t="s">
        <v>163</v>
      </c>
      <c r="C30" s="62">
        <v>-78</v>
      </c>
      <c r="D30" s="62">
        <v>79</v>
      </c>
      <c r="E30" s="62">
        <v>94</v>
      </c>
      <c r="F30" s="62">
        <v>-11</v>
      </c>
      <c r="G30" s="62">
        <v>-56</v>
      </c>
      <c r="H30" s="62">
        <v>55</v>
      </c>
      <c r="I30" s="66"/>
      <c r="J30" s="62">
        <v>35</v>
      </c>
      <c r="K30" s="62">
        <v>233</v>
      </c>
      <c r="L30" s="62">
        <v>508</v>
      </c>
      <c r="M30" s="62">
        <v>89</v>
      </c>
      <c r="N30" s="62">
        <v>275</v>
      </c>
      <c r="O30" s="73">
        <v>-300</v>
      </c>
      <c r="Z30" s="2"/>
    </row>
    <row r="31" spans="1:26" x14ac:dyDescent="0.2">
      <c r="A31" s="15" t="s">
        <v>161</v>
      </c>
      <c r="B31" s="15" t="s">
        <v>21</v>
      </c>
      <c r="C31" s="62">
        <v>14142</v>
      </c>
      <c r="D31" s="62">
        <v>3020</v>
      </c>
      <c r="E31" s="62">
        <v>92764</v>
      </c>
      <c r="F31" s="62">
        <v>-51699</v>
      </c>
      <c r="G31" s="62">
        <v>-67332</v>
      </c>
      <c r="H31" s="62">
        <v>-44235</v>
      </c>
      <c r="I31" s="66"/>
      <c r="J31" s="62">
        <v>-11587</v>
      </c>
      <c r="K31" s="62">
        <v>28003</v>
      </c>
      <c r="L31" s="62">
        <v>-41980</v>
      </c>
      <c r="M31" s="62">
        <v>-32056</v>
      </c>
      <c r="N31" s="62">
        <v>30136</v>
      </c>
      <c r="O31" s="73">
        <v>-4854</v>
      </c>
      <c r="Z31" s="2"/>
    </row>
    <row r="32" spans="1:26" x14ac:dyDescent="0.2">
      <c r="A32" s="15" t="s">
        <v>161</v>
      </c>
      <c r="B32" s="15" t="s">
        <v>22</v>
      </c>
      <c r="C32" s="62">
        <v>7830</v>
      </c>
      <c r="D32" s="62">
        <v>-10001</v>
      </c>
      <c r="E32" s="62">
        <v>6789</v>
      </c>
      <c r="F32" s="62">
        <v>-1445</v>
      </c>
      <c r="G32" s="62">
        <v>-307</v>
      </c>
      <c r="H32" s="62">
        <v>968</v>
      </c>
      <c r="I32" s="66"/>
      <c r="J32" s="62">
        <v>10670</v>
      </c>
      <c r="K32" s="62">
        <v>8134</v>
      </c>
      <c r="L32" s="62">
        <v>1387</v>
      </c>
      <c r="M32" s="62">
        <v>6061</v>
      </c>
      <c r="N32" s="62">
        <v>-325</v>
      </c>
      <c r="O32" s="73">
        <v>-5268</v>
      </c>
      <c r="Z32" s="2"/>
    </row>
    <row r="33" spans="1:26" x14ac:dyDescent="0.2">
      <c r="A33" s="15" t="s">
        <v>161</v>
      </c>
      <c r="B33" s="15" t="s">
        <v>164</v>
      </c>
      <c r="C33" s="62">
        <v>4</v>
      </c>
      <c r="D33" s="62">
        <v>-5</v>
      </c>
      <c r="E33" s="62">
        <v>14</v>
      </c>
      <c r="F33" s="62">
        <v>-18</v>
      </c>
      <c r="G33" s="62">
        <v>9</v>
      </c>
      <c r="H33" s="62">
        <v>7</v>
      </c>
      <c r="I33" s="66"/>
      <c r="J33" s="62">
        <v>141</v>
      </c>
      <c r="K33" s="62">
        <v>-140</v>
      </c>
      <c r="L33" s="62">
        <v>-170</v>
      </c>
      <c r="M33" s="62">
        <v>141</v>
      </c>
      <c r="N33" s="62">
        <v>-10</v>
      </c>
      <c r="O33" s="73">
        <v>-76</v>
      </c>
      <c r="Z33" s="2"/>
    </row>
    <row r="34" spans="1:26" x14ac:dyDescent="0.2">
      <c r="A34" s="15" t="s">
        <v>161</v>
      </c>
      <c r="B34" s="15" t="s">
        <v>165</v>
      </c>
      <c r="C34" s="62">
        <v>40</v>
      </c>
      <c r="D34" s="62">
        <v>114</v>
      </c>
      <c r="E34" s="62">
        <v>128</v>
      </c>
      <c r="F34" s="62">
        <v>-49</v>
      </c>
      <c r="G34" s="62">
        <v>-65</v>
      </c>
      <c r="H34" s="62">
        <v>26</v>
      </c>
      <c r="I34" s="66"/>
      <c r="J34" s="62">
        <v>7</v>
      </c>
      <c r="K34" s="62">
        <v>26</v>
      </c>
      <c r="L34" s="62">
        <v>183</v>
      </c>
      <c r="M34" s="62">
        <v>94</v>
      </c>
      <c r="N34" s="62">
        <v>-47</v>
      </c>
      <c r="O34" s="73">
        <v>-34</v>
      </c>
      <c r="Z34" s="2"/>
    </row>
    <row r="35" spans="1:26" x14ac:dyDescent="0.2">
      <c r="A35" s="15" t="s">
        <v>161</v>
      </c>
      <c r="B35" s="15" t="s">
        <v>23</v>
      </c>
      <c r="C35" s="62">
        <v>-13450</v>
      </c>
      <c r="D35" s="62">
        <v>50263</v>
      </c>
      <c r="E35" s="62">
        <v>-7904</v>
      </c>
      <c r="F35" s="62">
        <v>-129147</v>
      </c>
      <c r="G35" s="62">
        <v>-62024</v>
      </c>
      <c r="H35" s="62">
        <v>-16139</v>
      </c>
      <c r="I35" s="66"/>
      <c r="J35" s="62">
        <v>-47800</v>
      </c>
      <c r="K35" s="62">
        <v>-43275</v>
      </c>
      <c r="L35" s="62">
        <v>-29075</v>
      </c>
      <c r="M35" s="62">
        <v>-178505</v>
      </c>
      <c r="N35" s="62">
        <v>-28462</v>
      </c>
      <c r="O35" s="73">
        <v>-39142</v>
      </c>
      <c r="Z35" s="2"/>
    </row>
    <row r="36" spans="1:26" x14ac:dyDescent="0.2">
      <c r="A36" s="15" t="s">
        <v>161</v>
      </c>
      <c r="B36" s="15" t="s">
        <v>166</v>
      </c>
      <c r="C36" s="62">
        <v>212</v>
      </c>
      <c r="D36" s="62">
        <v>-952</v>
      </c>
      <c r="E36" s="62">
        <v>-527</v>
      </c>
      <c r="F36" s="62">
        <v>230</v>
      </c>
      <c r="G36" s="62">
        <v>-228</v>
      </c>
      <c r="H36" s="62">
        <v>1453</v>
      </c>
      <c r="I36" s="66"/>
      <c r="J36" s="62">
        <v>713</v>
      </c>
      <c r="K36" s="62">
        <v>3529</v>
      </c>
      <c r="L36" s="62">
        <v>-6123</v>
      </c>
      <c r="M36" s="62">
        <v>-1725</v>
      </c>
      <c r="N36" s="62">
        <v>-80</v>
      </c>
      <c r="O36" s="73">
        <v>587</v>
      </c>
      <c r="Z36" s="2"/>
    </row>
    <row r="37" spans="1:26" x14ac:dyDescent="0.2">
      <c r="A37" s="15" t="s">
        <v>161</v>
      </c>
      <c r="B37" s="15" t="s">
        <v>24</v>
      </c>
      <c r="C37" s="62">
        <v>-618</v>
      </c>
      <c r="D37" s="62">
        <v>8985</v>
      </c>
      <c r="E37" s="62">
        <v>5657</v>
      </c>
      <c r="F37" s="62">
        <v>-377</v>
      </c>
      <c r="G37" s="62">
        <v>5968</v>
      </c>
      <c r="H37" s="62">
        <v>4380</v>
      </c>
      <c r="I37" s="66"/>
      <c r="J37" s="62">
        <v>47720</v>
      </c>
      <c r="K37" s="62">
        <v>-29926</v>
      </c>
      <c r="L37" s="62">
        <v>3575</v>
      </c>
      <c r="M37" s="62">
        <v>1480</v>
      </c>
      <c r="N37" s="62">
        <v>-1300</v>
      </c>
      <c r="O37" s="73">
        <v>841</v>
      </c>
      <c r="Z37" s="2"/>
    </row>
    <row r="38" spans="1:26" x14ac:dyDescent="0.2">
      <c r="A38" s="15" t="s">
        <v>161</v>
      </c>
      <c r="B38" s="15" t="s">
        <v>167</v>
      </c>
      <c r="C38" s="62">
        <v>-2813</v>
      </c>
      <c r="D38" s="62">
        <v>1461</v>
      </c>
      <c r="E38" s="62">
        <v>914</v>
      </c>
      <c r="F38" s="62">
        <v>-293</v>
      </c>
      <c r="G38" s="62">
        <v>-882</v>
      </c>
      <c r="H38" s="62">
        <v>91</v>
      </c>
      <c r="I38" s="66"/>
      <c r="J38" s="62">
        <v>-3781</v>
      </c>
      <c r="K38" s="62">
        <v>-1076</v>
      </c>
      <c r="L38" s="62">
        <v>2019</v>
      </c>
      <c r="M38" s="62">
        <v>650</v>
      </c>
      <c r="N38" s="62">
        <v>-506</v>
      </c>
      <c r="O38" s="73">
        <v>-1909</v>
      </c>
      <c r="Z38" s="2"/>
    </row>
    <row r="39" spans="1:26" x14ac:dyDescent="0.2">
      <c r="A39" s="15" t="s">
        <v>161</v>
      </c>
      <c r="B39" s="15" t="s">
        <v>168</v>
      </c>
      <c r="C39" s="62">
        <v>167</v>
      </c>
      <c r="D39" s="62">
        <v>-3</v>
      </c>
      <c r="E39" s="62">
        <v>7</v>
      </c>
      <c r="F39" s="62">
        <v>4</v>
      </c>
      <c r="G39" s="62">
        <v>38</v>
      </c>
      <c r="H39" s="62">
        <v>-44</v>
      </c>
      <c r="I39" s="66"/>
      <c r="J39" s="62">
        <v>379</v>
      </c>
      <c r="K39" s="62">
        <v>105</v>
      </c>
      <c r="L39" s="62">
        <v>52</v>
      </c>
      <c r="M39" s="62">
        <v>56</v>
      </c>
      <c r="N39" s="62">
        <v>229</v>
      </c>
      <c r="O39" s="73">
        <v>-15</v>
      </c>
      <c r="Z39" s="2"/>
    </row>
    <row r="40" spans="1:26" x14ac:dyDescent="0.2">
      <c r="A40" s="15" t="s">
        <v>161</v>
      </c>
      <c r="B40" s="15" t="s">
        <v>25</v>
      </c>
      <c r="C40" s="62">
        <v>241</v>
      </c>
      <c r="D40" s="62">
        <v>-130</v>
      </c>
      <c r="E40" s="62">
        <v>203</v>
      </c>
      <c r="F40" s="62">
        <v>12</v>
      </c>
      <c r="G40" s="62">
        <v>-165</v>
      </c>
      <c r="H40" s="62">
        <v>-20</v>
      </c>
      <c r="I40" s="66"/>
      <c r="J40" s="62">
        <v>1668</v>
      </c>
      <c r="K40" s="62">
        <v>4</v>
      </c>
      <c r="L40" s="62">
        <v>-98</v>
      </c>
      <c r="M40" s="62">
        <v>-407</v>
      </c>
      <c r="N40" s="62">
        <v>-528</v>
      </c>
      <c r="O40" s="73">
        <v>43</v>
      </c>
      <c r="Z40" s="2"/>
    </row>
    <row r="41" spans="1:26" x14ac:dyDescent="0.2">
      <c r="A41" s="15" t="s">
        <v>161</v>
      </c>
      <c r="B41" s="15" t="s">
        <v>26</v>
      </c>
      <c r="C41" s="62">
        <v>4090</v>
      </c>
      <c r="D41" s="62">
        <v>1064</v>
      </c>
      <c r="E41" s="62">
        <v>415</v>
      </c>
      <c r="F41" s="62">
        <v>1017</v>
      </c>
      <c r="G41" s="62">
        <v>504</v>
      </c>
      <c r="H41" s="62">
        <v>-6475</v>
      </c>
      <c r="I41" s="66"/>
      <c r="J41" s="62">
        <v>-1269</v>
      </c>
      <c r="K41" s="62">
        <v>7598</v>
      </c>
      <c r="L41" s="62">
        <v>-896</v>
      </c>
      <c r="M41" s="62">
        <v>-5293</v>
      </c>
      <c r="N41" s="62">
        <v>936</v>
      </c>
      <c r="O41" s="73">
        <v>-15724</v>
      </c>
      <c r="Z41" s="2"/>
    </row>
    <row r="42" spans="1:26" x14ac:dyDescent="0.2">
      <c r="A42" s="15" t="s">
        <v>174</v>
      </c>
      <c r="B42" s="15" t="s">
        <v>18</v>
      </c>
      <c r="C42" s="62">
        <v>231742</v>
      </c>
      <c r="D42" s="62">
        <v>151305</v>
      </c>
      <c r="E42" s="62">
        <v>65162</v>
      </c>
      <c r="F42" s="62">
        <v>-145541</v>
      </c>
      <c r="G42" s="62">
        <v>-25223</v>
      </c>
      <c r="H42" s="62">
        <v>-68932</v>
      </c>
      <c r="I42" s="66"/>
      <c r="J42" s="62">
        <v>313217</v>
      </c>
      <c r="K42" s="62">
        <v>287000</v>
      </c>
      <c r="L42" s="62">
        <v>260697</v>
      </c>
      <c r="M42" s="62">
        <v>-50966</v>
      </c>
      <c r="N42" s="62">
        <v>-75443</v>
      </c>
      <c r="O42" s="73">
        <v>-131181</v>
      </c>
      <c r="Z42" s="2"/>
    </row>
    <row r="43" spans="1:26" x14ac:dyDescent="0.2">
      <c r="A43" s="15" t="s">
        <v>169</v>
      </c>
      <c r="B43" s="15" t="s">
        <v>170</v>
      </c>
      <c r="C43" s="62">
        <v>-2</v>
      </c>
      <c r="D43" s="62">
        <v>194</v>
      </c>
      <c r="E43" s="62">
        <v>-107</v>
      </c>
      <c r="F43" s="62">
        <v>34</v>
      </c>
      <c r="G43" s="62">
        <v>75</v>
      </c>
      <c r="H43" s="62">
        <v>4</v>
      </c>
      <c r="I43" s="66"/>
      <c r="J43" s="62">
        <v>-251</v>
      </c>
      <c r="K43" s="62">
        <v>233</v>
      </c>
      <c r="L43" s="62">
        <v>235</v>
      </c>
      <c r="M43" s="62">
        <v>10</v>
      </c>
      <c r="N43" s="62">
        <v>-111</v>
      </c>
      <c r="O43" s="73">
        <v>-266</v>
      </c>
      <c r="Z43" s="2"/>
    </row>
    <row r="44" spans="1:26" x14ac:dyDescent="0.2">
      <c r="A44" s="15" t="s">
        <v>169</v>
      </c>
      <c r="B44" s="15" t="s">
        <v>27</v>
      </c>
      <c r="C44" s="62">
        <v>774</v>
      </c>
      <c r="D44" s="62">
        <v>-2249</v>
      </c>
      <c r="E44" s="62">
        <v>661</v>
      </c>
      <c r="F44" s="62">
        <v>609</v>
      </c>
      <c r="G44" s="62">
        <v>-942</v>
      </c>
      <c r="H44" s="62">
        <v>2202</v>
      </c>
      <c r="I44" s="66"/>
      <c r="J44" s="62">
        <v>2654</v>
      </c>
      <c r="K44" s="62">
        <v>325</v>
      </c>
      <c r="L44" s="62">
        <v>1875</v>
      </c>
      <c r="M44" s="62">
        <v>1617</v>
      </c>
      <c r="N44" s="62">
        <v>-712</v>
      </c>
      <c r="O44" s="73">
        <v>926</v>
      </c>
      <c r="Z44" s="2"/>
    </row>
    <row r="45" spans="1:26" x14ac:dyDescent="0.2">
      <c r="A45" s="15" t="s">
        <v>169</v>
      </c>
      <c r="B45" s="15" t="s">
        <v>28</v>
      </c>
      <c r="C45" s="62">
        <v>393</v>
      </c>
      <c r="D45" s="62">
        <v>-226</v>
      </c>
      <c r="E45" s="62">
        <v>517</v>
      </c>
      <c r="F45" s="62">
        <v>-23</v>
      </c>
      <c r="G45" s="62">
        <v>248</v>
      </c>
      <c r="H45" s="62">
        <v>-416</v>
      </c>
      <c r="I45" s="66"/>
      <c r="J45" s="62">
        <v>1085</v>
      </c>
      <c r="K45" s="62">
        <v>1395</v>
      </c>
      <c r="L45" s="62">
        <v>396</v>
      </c>
      <c r="M45" s="62">
        <v>2802</v>
      </c>
      <c r="N45" s="62">
        <v>1593</v>
      </c>
      <c r="O45" s="73">
        <v>1411</v>
      </c>
      <c r="Z45" s="2"/>
    </row>
    <row r="46" spans="1:26" x14ac:dyDescent="0.2">
      <c r="A46" s="15" t="s">
        <v>169</v>
      </c>
      <c r="B46" s="15" t="s">
        <v>29</v>
      </c>
      <c r="C46" s="62">
        <v>-312</v>
      </c>
      <c r="D46" s="62">
        <v>838</v>
      </c>
      <c r="E46" s="62">
        <v>-745</v>
      </c>
      <c r="F46" s="62">
        <v>78</v>
      </c>
      <c r="G46" s="62">
        <v>286</v>
      </c>
      <c r="H46" s="62">
        <v>-71</v>
      </c>
      <c r="I46" s="66"/>
      <c r="J46" s="62">
        <v>1548</v>
      </c>
      <c r="K46" s="62">
        <v>660</v>
      </c>
      <c r="L46" s="62">
        <v>1453</v>
      </c>
      <c r="M46" s="62">
        <v>-1254</v>
      </c>
      <c r="N46" s="62">
        <v>121</v>
      </c>
      <c r="O46" s="73">
        <v>29</v>
      </c>
      <c r="Z46" s="2"/>
    </row>
    <row r="47" spans="1:26" x14ac:dyDescent="0.2">
      <c r="A47" s="15" t="s">
        <v>169</v>
      </c>
      <c r="B47" s="15" t="s">
        <v>31</v>
      </c>
      <c r="C47" s="62">
        <v>875</v>
      </c>
      <c r="D47" s="62">
        <v>1529</v>
      </c>
      <c r="E47" s="62">
        <v>16846</v>
      </c>
      <c r="F47" s="62">
        <v>7919</v>
      </c>
      <c r="G47" s="62">
        <v>-3131</v>
      </c>
      <c r="H47" s="62">
        <v>-2524</v>
      </c>
      <c r="I47" s="66"/>
      <c r="J47" s="62">
        <v>2213</v>
      </c>
      <c r="K47" s="62">
        <v>1871</v>
      </c>
      <c r="L47" s="62">
        <v>-892</v>
      </c>
      <c r="M47" s="62">
        <v>7205</v>
      </c>
      <c r="N47" s="62">
        <v>-3581</v>
      </c>
      <c r="O47" s="73">
        <v>-1125</v>
      </c>
      <c r="Z47" s="2"/>
    </row>
    <row r="48" spans="1:26" x14ac:dyDescent="0.2">
      <c r="A48" s="15" t="s">
        <v>169</v>
      </c>
      <c r="B48" s="15" t="s">
        <v>157</v>
      </c>
      <c r="C48" s="62">
        <v>915</v>
      </c>
      <c r="D48" s="62">
        <v>1106</v>
      </c>
      <c r="E48" s="62">
        <v>232</v>
      </c>
      <c r="F48" s="62">
        <v>-592</v>
      </c>
      <c r="G48" s="62">
        <v>-292</v>
      </c>
      <c r="H48" s="62">
        <v>1620</v>
      </c>
      <c r="I48" s="66"/>
      <c r="J48" s="62">
        <v>1108</v>
      </c>
      <c r="K48" s="62">
        <v>-827</v>
      </c>
      <c r="L48" s="62">
        <v>-1606</v>
      </c>
      <c r="M48" s="62">
        <v>-360</v>
      </c>
      <c r="N48" s="62">
        <v>-1011</v>
      </c>
      <c r="O48" s="73">
        <v>4029</v>
      </c>
      <c r="Z48" s="2"/>
    </row>
    <row r="49" spans="1:37" x14ac:dyDescent="0.2">
      <c r="A49" s="15" t="s">
        <v>169</v>
      </c>
      <c r="B49" s="15" t="s">
        <v>175</v>
      </c>
      <c r="C49" s="62">
        <v>15</v>
      </c>
      <c r="D49" s="62">
        <v>-31</v>
      </c>
      <c r="E49" s="62">
        <v>11</v>
      </c>
      <c r="F49" s="62">
        <v>2</v>
      </c>
      <c r="G49" s="62">
        <v>25</v>
      </c>
      <c r="H49" s="62">
        <v>7</v>
      </c>
      <c r="I49" s="66"/>
      <c r="J49" s="62">
        <v>-108</v>
      </c>
      <c r="K49" s="62">
        <v>233</v>
      </c>
      <c r="L49" s="62">
        <v>-428</v>
      </c>
      <c r="M49" s="62">
        <v>39</v>
      </c>
      <c r="N49" s="62">
        <v>-71</v>
      </c>
      <c r="O49" s="73">
        <v>-64</v>
      </c>
      <c r="Z49" s="2"/>
    </row>
    <row r="50" spans="1:37" x14ac:dyDescent="0.2">
      <c r="A50" s="15" t="s">
        <v>169</v>
      </c>
      <c r="B50" s="15" t="s">
        <v>158</v>
      </c>
      <c r="C50" s="62">
        <v>3946</v>
      </c>
      <c r="D50" s="62">
        <v>-208</v>
      </c>
      <c r="E50" s="62">
        <v>-96</v>
      </c>
      <c r="F50" s="62">
        <v>87</v>
      </c>
      <c r="G50" s="62">
        <v>942</v>
      </c>
      <c r="H50" s="62">
        <v>3268</v>
      </c>
      <c r="I50" s="66"/>
      <c r="J50" s="62">
        <v>-427</v>
      </c>
      <c r="K50" s="62">
        <v>36138</v>
      </c>
      <c r="L50" s="62">
        <v>11946</v>
      </c>
      <c r="M50" s="62">
        <v>-41398</v>
      </c>
      <c r="N50" s="62">
        <v>-10089</v>
      </c>
      <c r="O50" s="73">
        <v>-7419</v>
      </c>
      <c r="Z50" s="2"/>
    </row>
    <row r="51" spans="1:37" x14ac:dyDescent="0.2">
      <c r="A51" s="55"/>
      <c r="B51" s="15"/>
      <c r="C51" s="73"/>
      <c r="D51" s="73"/>
      <c r="E51" s="73"/>
      <c r="F51" s="73"/>
      <c r="G51" s="73"/>
      <c r="H51" s="73"/>
      <c r="I51" s="72"/>
      <c r="J51" s="73"/>
      <c r="K51" s="73"/>
      <c r="L51" s="73"/>
      <c r="M51" s="73"/>
      <c r="N51" s="73"/>
      <c r="O51" s="73"/>
      <c r="Z51" s="2"/>
    </row>
    <row r="52" spans="1:37" x14ac:dyDescent="0.2">
      <c r="A52" s="63"/>
      <c r="B52" s="63"/>
      <c r="C52" s="140"/>
      <c r="D52" s="140"/>
      <c r="E52" s="140"/>
      <c r="F52" s="140"/>
      <c r="G52" s="140"/>
      <c r="H52" s="140"/>
      <c r="I52" s="141"/>
      <c r="J52" s="140"/>
      <c r="K52" s="140"/>
      <c r="L52" s="140"/>
      <c r="M52" s="140"/>
      <c r="N52" s="140"/>
      <c r="O52" s="140"/>
      <c r="Z52" s="2"/>
    </row>
    <row r="53" spans="1:37" x14ac:dyDescent="0.2">
      <c r="A53" s="77" t="s">
        <v>228</v>
      </c>
      <c r="B53" s="3"/>
      <c r="C53" s="55"/>
      <c r="D53" s="3"/>
      <c r="E53" s="3"/>
      <c r="F53" s="3"/>
      <c r="G53" s="3"/>
      <c r="H53" s="3"/>
      <c r="K53" s="3"/>
      <c r="L53" s="3"/>
      <c r="M53" s="3"/>
      <c r="N53" s="3"/>
      <c r="O53" s="3"/>
    </row>
    <row r="54" spans="1:37" ht="13.2" x14ac:dyDescent="0.2">
      <c r="A54" s="11" t="s">
        <v>87</v>
      </c>
    </row>
    <row r="55" spans="1:37" x14ac:dyDescent="0.2">
      <c r="A55" s="74" t="s">
        <v>172</v>
      </c>
      <c r="B55" s="4"/>
      <c r="C55" s="4"/>
      <c r="D55" s="4"/>
      <c r="E55" s="4"/>
      <c r="I55" s="2"/>
      <c r="J55" s="2"/>
      <c r="P55" s="2"/>
      <c r="AH55" s="2"/>
      <c r="AI55" s="2"/>
      <c r="AJ55" s="2"/>
      <c r="AK55" s="2"/>
    </row>
    <row r="57" spans="1:37" x14ac:dyDescent="0.2">
      <c r="A57" s="75"/>
    </row>
  </sheetData>
  <hyperlinks>
    <hyperlink ref="A54" r:id="rId1"/>
  </hyperlinks>
  <pageMargins left="0.7" right="0.7" top="0.75" bottom="0.75" header="0.3" footer="0.3"/>
  <pageSetup paperSize="9" scale="46"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4"/>
  <sheetViews>
    <sheetView workbookViewId="0">
      <selection activeCell="F11" sqref="F11"/>
    </sheetView>
  </sheetViews>
  <sheetFormatPr defaultColWidth="9.109375" defaultRowHeight="14.4" x14ac:dyDescent="0.3"/>
  <cols>
    <col min="1" max="1" width="23.109375" style="2" customWidth="1"/>
    <col min="2" max="2" width="13.6640625" style="69" customWidth="1"/>
    <col min="3" max="7" width="12" style="2" customWidth="1"/>
    <col min="8" max="8" width="5.109375" style="3" customWidth="1"/>
    <col min="9" max="9" width="12" style="3" customWidth="1"/>
    <col min="10" max="14" width="12" style="2" customWidth="1"/>
    <col min="15" max="15" width="1.88671875" style="3" customWidth="1"/>
    <col min="16" max="18" width="9.109375" style="3"/>
    <col min="19" max="19" width="14.33203125" style="3" customWidth="1"/>
    <col min="20" max="20" width="9.109375" style="3"/>
    <col min="21" max="21" width="2.6640625" style="3" customWidth="1"/>
    <col min="22" max="24" width="9.109375" style="3"/>
    <col min="25" max="25" width="14.109375" style="3" customWidth="1"/>
    <col min="26" max="26" width="9.109375" style="3"/>
    <col min="27" max="27" width="2.44140625" style="3" customWidth="1"/>
    <col min="28" max="30" width="9.109375" style="3"/>
    <col min="31" max="31" width="13.109375" style="3" customWidth="1"/>
    <col min="32" max="36" width="9.109375" style="3"/>
    <col min="37" max="16384" width="9.109375" style="2"/>
  </cols>
  <sheetData>
    <row r="1" spans="1:25" x14ac:dyDescent="0.3">
      <c r="A1" s="1" t="s">
        <v>60</v>
      </c>
      <c r="C1" s="3"/>
      <c r="D1" s="3"/>
      <c r="E1" s="3"/>
      <c r="F1" s="3"/>
      <c r="G1" s="3"/>
      <c r="J1" s="3"/>
      <c r="K1" s="3"/>
      <c r="L1" s="3"/>
      <c r="M1" s="3"/>
      <c r="N1" s="3"/>
    </row>
    <row r="2" spans="1:25" x14ac:dyDescent="0.3">
      <c r="A2" s="12" t="s">
        <v>199</v>
      </c>
      <c r="B2" s="70"/>
      <c r="C2" s="5"/>
      <c r="D2" s="5"/>
      <c r="E2" s="5"/>
      <c r="F2" s="5"/>
      <c r="G2" s="5"/>
      <c r="H2" s="5"/>
      <c r="I2" s="5"/>
      <c r="J2" s="5"/>
      <c r="K2" s="5"/>
      <c r="L2" s="5"/>
      <c r="M2" s="5"/>
      <c r="N2" s="5"/>
    </row>
    <row r="3" spans="1:25" x14ac:dyDescent="0.3">
      <c r="A3" s="3"/>
      <c r="C3" s="3"/>
      <c r="D3" s="3"/>
      <c r="E3" s="3"/>
      <c r="F3" s="3"/>
      <c r="G3" s="3"/>
      <c r="H3" s="6"/>
      <c r="I3" s="6"/>
      <c r="J3" s="3"/>
      <c r="K3" s="3"/>
      <c r="L3" s="3"/>
      <c r="M3" s="3"/>
      <c r="N3" s="3"/>
    </row>
    <row r="4" spans="1:25" ht="11.4" x14ac:dyDescent="0.2">
      <c r="A4" s="13"/>
      <c r="B4" s="5" t="s">
        <v>141</v>
      </c>
      <c r="C4" s="5"/>
      <c r="D4" s="5"/>
      <c r="E4" s="5"/>
      <c r="F4" s="5"/>
      <c r="G4" s="5"/>
      <c r="I4" s="5" t="s">
        <v>142</v>
      </c>
      <c r="J4" s="5"/>
      <c r="K4" s="5"/>
      <c r="L4" s="5"/>
      <c r="M4" s="5"/>
      <c r="N4" s="5"/>
      <c r="Y4" s="2"/>
    </row>
    <row r="5" spans="1:25" ht="11.4" x14ac:dyDescent="0.2">
      <c r="A5" s="13"/>
      <c r="B5" s="36" t="s">
        <v>140</v>
      </c>
      <c r="C5" s="3"/>
      <c r="D5" s="3"/>
      <c r="E5" s="3"/>
      <c r="F5" s="3"/>
      <c r="G5" s="3"/>
      <c r="I5" s="36" t="s">
        <v>140</v>
      </c>
      <c r="J5" s="3"/>
      <c r="K5" s="3"/>
      <c r="L5" s="3"/>
      <c r="M5" s="3"/>
      <c r="N5" s="3"/>
      <c r="Y5" s="2"/>
    </row>
    <row r="6" spans="1:25" ht="11.4" x14ac:dyDescent="0.2">
      <c r="A6" s="13"/>
      <c r="B6" s="3"/>
      <c r="C6" s="3"/>
      <c r="D6" s="3"/>
      <c r="E6" s="3"/>
      <c r="F6" s="3"/>
      <c r="G6" s="3"/>
      <c r="J6" s="3"/>
      <c r="K6" s="3"/>
      <c r="L6" s="3"/>
      <c r="M6" s="3"/>
      <c r="N6" s="3"/>
      <c r="Y6" s="2"/>
    </row>
    <row r="7" spans="1:25" ht="11.4" x14ac:dyDescent="0.2">
      <c r="A7" s="13"/>
      <c r="B7" s="2">
        <v>2015</v>
      </c>
      <c r="C7" s="2">
        <v>2016</v>
      </c>
      <c r="D7" s="2">
        <v>2017</v>
      </c>
      <c r="E7" s="3">
        <v>2018</v>
      </c>
      <c r="F7" s="2">
        <v>2019</v>
      </c>
      <c r="G7" s="2">
        <v>2020</v>
      </c>
      <c r="I7" s="2">
        <v>2015</v>
      </c>
      <c r="J7" s="2">
        <v>2016</v>
      </c>
      <c r="K7" s="2">
        <v>2017</v>
      </c>
      <c r="L7" s="3">
        <v>2018</v>
      </c>
      <c r="M7" s="3">
        <v>2019</v>
      </c>
      <c r="N7" s="3">
        <v>2020</v>
      </c>
      <c r="Y7" s="2"/>
    </row>
    <row r="8" spans="1:25" ht="11.4" x14ac:dyDescent="0.2">
      <c r="A8" s="13"/>
      <c r="B8" s="2"/>
      <c r="E8" s="3"/>
      <c r="I8" s="2"/>
      <c r="L8" s="3"/>
      <c r="M8" s="3"/>
      <c r="N8" s="3"/>
      <c r="Y8" s="2"/>
    </row>
    <row r="9" spans="1:25" ht="12" x14ac:dyDescent="0.25">
      <c r="A9" s="1" t="s">
        <v>18</v>
      </c>
      <c r="B9" s="123">
        <v>4247190.0000039991</v>
      </c>
      <c r="C9" s="123">
        <v>4541772.9999290006</v>
      </c>
      <c r="D9" s="123">
        <v>4729687.9999839999</v>
      </c>
      <c r="E9" s="125">
        <v>4671662.9999740003</v>
      </c>
      <c r="F9" s="123">
        <v>4706198.9999630004</v>
      </c>
      <c r="G9" s="123">
        <v>4536652.9999710005</v>
      </c>
      <c r="H9" s="125"/>
      <c r="I9" s="123">
        <v>5161406.0000200011</v>
      </c>
      <c r="J9" s="123">
        <v>5526039.9999820003</v>
      </c>
      <c r="K9" s="123">
        <v>5692704.9999869997</v>
      </c>
      <c r="L9" s="123">
        <v>5655116.9999789996</v>
      </c>
      <c r="M9" s="123">
        <v>5802988.0000200002</v>
      </c>
      <c r="N9" s="123">
        <v>5648019.9999249997</v>
      </c>
      <c r="Y9" s="2"/>
    </row>
    <row r="10" spans="1:25" ht="11.4" x14ac:dyDescent="0.2">
      <c r="A10" s="2" t="s">
        <v>202</v>
      </c>
      <c r="B10" s="65">
        <v>2827011.0000109999</v>
      </c>
      <c r="C10" s="65">
        <v>3061642.9999860004</v>
      </c>
      <c r="D10" s="65">
        <v>3223394.9999770001</v>
      </c>
      <c r="E10" s="65">
        <v>3090554.9999909997</v>
      </c>
      <c r="F10" s="65">
        <v>2986511.9999830001</v>
      </c>
      <c r="G10" s="65">
        <v>1925236.0000120001</v>
      </c>
      <c r="H10" s="66"/>
      <c r="I10" s="65">
        <v>3155521.0000070003</v>
      </c>
      <c r="J10" s="65">
        <v>3279073</v>
      </c>
      <c r="K10" s="65">
        <v>3449000.000004</v>
      </c>
      <c r="L10" s="65">
        <v>3437452.9999950002</v>
      </c>
      <c r="M10" s="65">
        <v>3335583.9999919999</v>
      </c>
      <c r="N10" s="65">
        <v>2299422.0000120001</v>
      </c>
      <c r="Y10" s="2"/>
    </row>
    <row r="11" spans="1:25" ht="11.4" x14ac:dyDescent="0.2">
      <c r="A11" s="2" t="s">
        <v>201</v>
      </c>
      <c r="B11" s="65">
        <v>164557.00000499998</v>
      </c>
      <c r="C11" s="65">
        <v>180288.99999800001</v>
      </c>
      <c r="D11" s="65">
        <v>185232</v>
      </c>
      <c r="E11" s="65">
        <v>184993.00000599999</v>
      </c>
      <c r="F11" s="65">
        <v>300339.99999500002</v>
      </c>
      <c r="G11" s="65">
        <v>1220827.9999870001</v>
      </c>
      <c r="H11" s="66"/>
      <c r="I11" s="65">
        <v>308026.00000200002</v>
      </c>
      <c r="J11" s="65">
        <v>360654.00000400003</v>
      </c>
      <c r="K11" s="65">
        <v>370579.99997800001</v>
      </c>
      <c r="L11" s="65">
        <v>324746.00000300002</v>
      </c>
      <c r="M11" s="65">
        <v>519235.00001299998</v>
      </c>
      <c r="N11" s="65">
        <v>1497423.999965</v>
      </c>
      <c r="Y11" s="2"/>
    </row>
    <row r="12" spans="1:25" ht="11.4" x14ac:dyDescent="0.2">
      <c r="B12" s="65"/>
      <c r="C12" s="65"/>
      <c r="D12" s="65"/>
      <c r="E12" s="65"/>
      <c r="F12" s="65"/>
      <c r="G12" s="65"/>
      <c r="H12" s="66"/>
      <c r="I12" s="65"/>
      <c r="J12" s="65"/>
      <c r="K12" s="65"/>
      <c r="L12" s="65"/>
      <c r="M12" s="65"/>
      <c r="N12" s="65"/>
      <c r="Y12" s="2"/>
    </row>
    <row r="13" spans="1:25" ht="12" x14ac:dyDescent="0.25">
      <c r="A13" s="1" t="s">
        <v>203</v>
      </c>
      <c r="B13" s="129">
        <v>1255621.9999880001</v>
      </c>
      <c r="C13" s="129">
        <v>1299840.999945</v>
      </c>
      <c r="D13" s="129">
        <v>1321061.0000070001</v>
      </c>
      <c r="E13" s="129">
        <v>1396114.9999770001</v>
      </c>
      <c r="F13" s="129">
        <v>1419346.9999770001</v>
      </c>
      <c r="G13" s="129">
        <v>1390588.99997</v>
      </c>
      <c r="H13" s="130"/>
      <c r="I13" s="129">
        <v>1697859.0000110001</v>
      </c>
      <c r="J13" s="129">
        <v>1886312.9999779998</v>
      </c>
      <c r="K13" s="129">
        <v>1873125.000005</v>
      </c>
      <c r="L13" s="129">
        <v>1892917.9999810001</v>
      </c>
      <c r="M13" s="129">
        <v>1948168.9999770001</v>
      </c>
      <c r="N13" s="129">
        <v>1851173.999967</v>
      </c>
      <c r="Y13" s="2"/>
    </row>
    <row r="14" spans="1:25" ht="11.4" x14ac:dyDescent="0.2">
      <c r="A14" s="2" t="s">
        <v>204</v>
      </c>
      <c r="B14" s="65">
        <v>852299.99999200006</v>
      </c>
      <c r="C14" s="65">
        <v>918826.99995800003</v>
      </c>
      <c r="D14" s="65">
        <v>939662.00000200002</v>
      </c>
      <c r="E14" s="65">
        <v>976513.99998199998</v>
      </c>
      <c r="F14" s="65">
        <v>998939.99999299995</v>
      </c>
      <c r="G14" s="65">
        <v>1001651.9999929999</v>
      </c>
      <c r="H14" s="66"/>
      <c r="I14" s="65">
        <v>1211685.0000120001</v>
      </c>
      <c r="J14" s="65">
        <v>1356065.999994</v>
      </c>
      <c r="K14" s="65">
        <v>1328166.000004</v>
      </c>
      <c r="L14" s="65">
        <v>1329149.9999830001</v>
      </c>
      <c r="M14" s="65">
        <v>1360507.0000090001</v>
      </c>
      <c r="N14" s="65">
        <v>1297520.9999879999</v>
      </c>
      <c r="Y14" s="2"/>
    </row>
    <row r="15" spans="1:25" ht="11.4" x14ac:dyDescent="0.2">
      <c r="A15" s="2" t="s">
        <v>205</v>
      </c>
      <c r="B15" s="65">
        <v>403321.99999600003</v>
      </c>
      <c r="C15" s="65">
        <v>381013.99998700002</v>
      </c>
      <c r="D15" s="65">
        <v>381399.00000499998</v>
      </c>
      <c r="E15" s="65">
        <v>419600.99999500002</v>
      </c>
      <c r="F15" s="65">
        <v>420406.99998399999</v>
      </c>
      <c r="G15" s="65">
        <v>388936.999977</v>
      </c>
      <c r="H15" s="66"/>
      <c r="I15" s="65">
        <v>486173.99999899999</v>
      </c>
      <c r="J15" s="65">
        <v>530246.99998399999</v>
      </c>
      <c r="K15" s="65">
        <v>544959.00000100001</v>
      </c>
      <c r="L15" s="65">
        <v>563767.99999799998</v>
      </c>
      <c r="M15" s="65">
        <v>587661.99996799999</v>
      </c>
      <c r="N15" s="65">
        <v>553652.99997899996</v>
      </c>
      <c r="Y15" s="2"/>
    </row>
    <row r="16" spans="1:25" x14ac:dyDescent="0.3">
      <c r="A16" s="5"/>
    </row>
    <row r="17" spans="1:36" x14ac:dyDescent="0.3">
      <c r="B17" s="127"/>
      <c r="C17" s="128"/>
      <c r="D17" s="128"/>
      <c r="E17" s="128"/>
      <c r="F17" s="128"/>
      <c r="G17" s="128"/>
      <c r="H17" s="47"/>
      <c r="I17" s="47"/>
      <c r="J17" s="47"/>
      <c r="K17" s="47"/>
      <c r="L17" s="47"/>
      <c r="M17" s="47"/>
      <c r="N17" s="47"/>
    </row>
    <row r="18" spans="1:36" x14ac:dyDescent="0.3">
      <c r="A18" s="2" t="s">
        <v>227</v>
      </c>
      <c r="B18" s="142"/>
      <c r="C18" s="35"/>
      <c r="D18" s="35"/>
      <c r="E18" s="35"/>
      <c r="F18" s="35"/>
      <c r="G18" s="35"/>
      <c r="J18" s="3"/>
      <c r="K18" s="3"/>
      <c r="L18" s="3"/>
      <c r="M18" s="3"/>
      <c r="N18" s="3"/>
    </row>
    <row r="19" spans="1:36" x14ac:dyDescent="0.3">
      <c r="A19" s="11" t="s">
        <v>87</v>
      </c>
      <c r="B19" s="76"/>
      <c r="C19" s="3"/>
      <c r="D19" s="3"/>
      <c r="E19" s="3"/>
      <c r="F19" s="3"/>
      <c r="G19" s="3"/>
      <c r="I19" s="35"/>
      <c r="J19" s="35"/>
      <c r="K19" s="35"/>
      <c r="L19" s="35"/>
      <c r="M19" s="35"/>
      <c r="N19" s="35"/>
    </row>
    <row r="20" spans="1:36" ht="13.2" x14ac:dyDescent="0.25">
      <c r="A20" s="118" t="s">
        <v>200</v>
      </c>
      <c r="B20" s="4"/>
      <c r="C20" s="4"/>
      <c r="D20" s="4"/>
      <c r="E20" s="4"/>
      <c r="H20" s="2"/>
      <c r="I20" s="2"/>
      <c r="O20" s="2"/>
      <c r="P20" s="2"/>
      <c r="AH20" s="2"/>
      <c r="AI20" s="2"/>
      <c r="AJ20" s="2"/>
    </row>
    <row r="23" spans="1:36" ht="15.6" x14ac:dyDescent="0.25">
      <c r="A23" s="71"/>
      <c r="B23" s="123"/>
      <c r="C23" s="123"/>
      <c r="D23" s="123"/>
      <c r="E23" s="123"/>
      <c r="F23" s="123"/>
      <c r="G23" s="123"/>
    </row>
    <row r="24" spans="1:36" x14ac:dyDescent="0.3">
      <c r="A24" s="33"/>
    </row>
  </sheetData>
  <hyperlinks>
    <hyperlink ref="A19" r:id="rId1"/>
    <hyperlink ref="A20" r:id="rId2" location="/details/posities-directe-investeringen-jaar/dataset/c61cad9e-710f-4309-96b9-555cb1664728/resource/9cd4d283-821b-4411-a2ac-35274c19fa6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7"/>
  <sheetViews>
    <sheetView workbookViewId="0"/>
  </sheetViews>
  <sheetFormatPr defaultColWidth="9.109375" defaultRowHeight="11.4" x14ac:dyDescent="0.2"/>
  <cols>
    <col min="1" max="1" width="38.109375" style="2" customWidth="1"/>
    <col min="2" max="7" width="12" style="2" customWidth="1"/>
    <col min="8" max="8" width="5.109375" style="2" customWidth="1"/>
    <col min="9" max="14" width="12" style="3" customWidth="1"/>
    <col min="15" max="17" width="9.109375" style="3"/>
    <col min="18" max="18" width="13.109375" style="3" customWidth="1"/>
    <col min="19" max="23" width="9.109375" style="3"/>
    <col min="24" max="16384" width="9.109375" style="2"/>
  </cols>
  <sheetData>
    <row r="1" spans="1:14" ht="12" x14ac:dyDescent="0.25">
      <c r="A1" s="1" t="s">
        <v>59</v>
      </c>
      <c r="B1" s="3"/>
      <c r="C1" s="3"/>
      <c r="D1" s="3"/>
      <c r="E1" s="3"/>
      <c r="F1" s="3"/>
      <c r="G1" s="3"/>
      <c r="H1" s="3"/>
    </row>
    <row r="2" spans="1:14" ht="12" x14ac:dyDescent="0.25">
      <c r="A2" s="12" t="s">
        <v>226</v>
      </c>
      <c r="B2" s="5"/>
      <c r="C2" s="5"/>
      <c r="D2" s="5"/>
      <c r="E2" s="5"/>
      <c r="F2" s="5"/>
      <c r="G2" s="5"/>
      <c r="H2" s="5"/>
      <c r="I2" s="5"/>
      <c r="J2" s="5"/>
      <c r="K2" s="5"/>
      <c r="L2" s="5"/>
      <c r="M2" s="5"/>
      <c r="N2" s="5"/>
    </row>
    <row r="3" spans="1:14" x14ac:dyDescent="0.2">
      <c r="A3" s="3"/>
      <c r="B3" s="3"/>
      <c r="C3" s="3"/>
      <c r="D3" s="3"/>
      <c r="E3" s="3"/>
      <c r="F3" s="3"/>
      <c r="G3" s="3"/>
      <c r="H3" s="6"/>
    </row>
    <row r="4" spans="1:14" x14ac:dyDescent="0.2">
      <c r="A4" s="3"/>
      <c r="B4" s="3"/>
      <c r="C4" s="3"/>
      <c r="D4" s="3"/>
      <c r="E4" s="3"/>
      <c r="F4" s="3"/>
      <c r="G4" s="3"/>
      <c r="H4" s="3"/>
    </row>
    <row r="5" spans="1:14" x14ac:dyDescent="0.2">
      <c r="A5" s="4"/>
      <c r="B5" s="5" t="s">
        <v>231</v>
      </c>
      <c r="C5" s="5"/>
      <c r="D5" s="5"/>
      <c r="E5" s="5"/>
      <c r="F5" s="5"/>
      <c r="G5" s="5"/>
      <c r="H5" s="3"/>
      <c r="I5" s="5" t="s">
        <v>209</v>
      </c>
      <c r="J5" s="5"/>
      <c r="K5" s="5"/>
      <c r="L5" s="5"/>
      <c r="M5" s="5"/>
      <c r="N5" s="5"/>
    </row>
    <row r="6" spans="1:14" x14ac:dyDescent="0.2">
      <c r="A6" s="4"/>
      <c r="B6" s="36" t="s">
        <v>140</v>
      </c>
      <c r="C6" s="3"/>
      <c r="D6" s="3"/>
      <c r="E6" s="3"/>
      <c r="F6" s="3"/>
      <c r="G6" s="3"/>
      <c r="H6" s="3"/>
      <c r="I6" s="36" t="s">
        <v>210</v>
      </c>
      <c r="J6" s="36"/>
    </row>
    <row r="7" spans="1:14" x14ac:dyDescent="0.2">
      <c r="A7" s="4"/>
      <c r="B7" s="3"/>
      <c r="C7" s="3"/>
      <c r="D7" s="3"/>
      <c r="E7" s="3"/>
      <c r="F7" s="3"/>
      <c r="G7" s="3"/>
      <c r="H7" s="3"/>
    </row>
    <row r="8" spans="1:14" x14ac:dyDescent="0.2">
      <c r="A8" s="4"/>
      <c r="B8" s="2">
        <v>2015</v>
      </c>
      <c r="C8" s="2">
        <v>2016</v>
      </c>
      <c r="D8" s="2">
        <v>2017</v>
      </c>
      <c r="E8" s="2">
        <v>2018</v>
      </c>
      <c r="F8" s="2">
        <v>2019</v>
      </c>
      <c r="G8" s="2">
        <v>2020</v>
      </c>
      <c r="I8" s="2">
        <v>2015</v>
      </c>
      <c r="J8" s="2">
        <v>2016</v>
      </c>
      <c r="K8" s="2">
        <v>2017</v>
      </c>
      <c r="L8" s="2">
        <v>2018</v>
      </c>
      <c r="M8" s="2">
        <v>2019</v>
      </c>
      <c r="N8" s="2">
        <v>2020</v>
      </c>
    </row>
    <row r="9" spans="1:14" x14ac:dyDescent="0.2">
      <c r="A9" s="7"/>
    </row>
    <row r="10" spans="1:14" ht="12" x14ac:dyDescent="0.25">
      <c r="A10" s="8" t="s">
        <v>18</v>
      </c>
      <c r="B10" s="123">
        <v>1255621.9999880001</v>
      </c>
      <c r="C10" s="123">
        <v>1299840.999945</v>
      </c>
      <c r="D10" s="123">
        <v>1321061.0000070001</v>
      </c>
      <c r="E10" s="123">
        <v>1396114.9999770001</v>
      </c>
      <c r="F10" s="123">
        <v>1419346.9999770001</v>
      </c>
      <c r="G10" s="123">
        <v>1390588.99997</v>
      </c>
      <c r="H10" s="123"/>
      <c r="I10" s="123">
        <v>100</v>
      </c>
      <c r="J10" s="125">
        <v>100</v>
      </c>
      <c r="K10" s="125">
        <v>100</v>
      </c>
      <c r="L10" s="125">
        <v>100</v>
      </c>
      <c r="M10" s="122">
        <v>100</v>
      </c>
      <c r="N10" s="122">
        <v>100</v>
      </c>
    </row>
    <row r="11" spans="1:14" ht="12" x14ac:dyDescent="0.25">
      <c r="A11" s="8"/>
      <c r="B11" s="123"/>
      <c r="C11" s="123"/>
      <c r="D11" s="123"/>
      <c r="E11" s="123"/>
      <c r="F11" s="123"/>
      <c r="G11" s="123"/>
      <c r="H11" s="123"/>
      <c r="I11" s="123"/>
      <c r="J11" s="125"/>
      <c r="K11" s="125"/>
      <c r="L11" s="125"/>
      <c r="M11" s="122"/>
      <c r="N11" s="122"/>
    </row>
    <row r="12" spans="1:14" ht="12" x14ac:dyDescent="0.2">
      <c r="A12" s="67" t="s">
        <v>211</v>
      </c>
      <c r="B12" s="119"/>
      <c r="C12" s="119"/>
      <c r="D12" s="119"/>
      <c r="E12" s="119"/>
      <c r="F12" s="119"/>
      <c r="G12" s="65"/>
      <c r="H12" s="119"/>
      <c r="I12" s="119"/>
      <c r="J12" s="119"/>
      <c r="K12" s="119"/>
      <c r="L12" s="119"/>
    </row>
    <row r="13" spans="1:14" x14ac:dyDescent="0.2">
      <c r="A13" s="4" t="s">
        <v>160</v>
      </c>
      <c r="B13" s="119">
        <v>157786.221093</v>
      </c>
      <c r="C13" s="119">
        <v>234048.18197400001</v>
      </c>
      <c r="D13" s="119">
        <v>170665.89901299999</v>
      </c>
      <c r="E13" s="119">
        <v>167678.83602300001</v>
      </c>
      <c r="F13" s="119">
        <v>211380.141837</v>
      </c>
      <c r="G13" s="65">
        <v>241075.89291</v>
      </c>
      <c r="H13" s="119"/>
      <c r="I13" s="126">
        <v>12.566379140737254</v>
      </c>
      <c r="J13" s="126">
        <v>18.005908567578899</v>
      </c>
      <c r="K13" s="126">
        <v>12.918850757996465</v>
      </c>
      <c r="L13" s="126">
        <v>12.010388544336418</v>
      </c>
      <c r="M13" s="124">
        <v>14.892774060213981</v>
      </c>
      <c r="N13" s="124">
        <v>17.336243341145433</v>
      </c>
    </row>
    <row r="14" spans="1:14" x14ac:dyDescent="0.2">
      <c r="A14" s="4" t="s">
        <v>20</v>
      </c>
      <c r="B14" s="119">
        <v>149086.10302099999</v>
      </c>
      <c r="C14" s="119">
        <v>141749.13194699999</v>
      </c>
      <c r="D14" s="119">
        <v>152467.639838</v>
      </c>
      <c r="E14" s="119">
        <v>179584.211683</v>
      </c>
      <c r="F14" s="119">
        <v>210785.979719</v>
      </c>
      <c r="G14" s="65">
        <v>185649.26193899999</v>
      </c>
      <c r="H14" s="119"/>
      <c r="I14" s="126">
        <v>11.873486050931314</v>
      </c>
      <c r="J14" s="126">
        <v>10.905113160224813</v>
      </c>
      <c r="K14" s="126">
        <v>11.541302016878259</v>
      </c>
      <c r="L14" s="126">
        <v>12.863138902308085</v>
      </c>
      <c r="M14" s="124">
        <v>14.850912407072808</v>
      </c>
      <c r="N14" s="124">
        <v>13.350404896270939</v>
      </c>
    </row>
    <row r="15" spans="1:14" x14ac:dyDescent="0.2">
      <c r="A15" s="4" t="s">
        <v>23</v>
      </c>
      <c r="B15" s="119">
        <v>172308.184973</v>
      </c>
      <c r="C15" s="119">
        <v>179481.00502099999</v>
      </c>
      <c r="D15" s="119">
        <v>153088.821723</v>
      </c>
      <c r="E15" s="119">
        <v>162994.74290000001</v>
      </c>
      <c r="F15" s="119">
        <v>175674.99711500001</v>
      </c>
      <c r="G15" s="65">
        <v>142533.44238200001</v>
      </c>
      <c r="H15" s="119"/>
      <c r="I15" s="126">
        <v>13.722934527640223</v>
      </c>
      <c r="J15" s="126">
        <v>13.807919970872925</v>
      </c>
      <c r="K15" s="126">
        <v>11.588323455327862</v>
      </c>
      <c r="L15" s="126">
        <v>11.67487942631411</v>
      </c>
      <c r="M15" s="124">
        <v>12.377170425403143</v>
      </c>
      <c r="N15" s="124">
        <v>10.249861201625711</v>
      </c>
    </row>
    <row r="16" spans="1:14" x14ac:dyDescent="0.2">
      <c r="A16" s="4" t="s">
        <v>30</v>
      </c>
      <c r="B16" s="119">
        <v>112769.62687599999</v>
      </c>
      <c r="C16" s="119">
        <v>105324.46962800001</v>
      </c>
      <c r="D16" s="119">
        <v>174007.38193800001</v>
      </c>
      <c r="E16" s="119">
        <v>168271.44185599999</v>
      </c>
      <c r="F16" s="119">
        <v>165654.832654</v>
      </c>
      <c r="G16" s="65">
        <v>129887.812424</v>
      </c>
      <c r="H16" s="119"/>
      <c r="I16" s="126">
        <v>8.9811764111394776</v>
      </c>
      <c r="J16" s="126">
        <v>8.1028733231569543</v>
      </c>
      <c r="K16" s="126">
        <v>13.171790094255902</v>
      </c>
      <c r="L16" s="126">
        <v>12.052835322217161</v>
      </c>
      <c r="M16" s="124">
        <v>11.67120039403221</v>
      </c>
      <c r="N16" s="124">
        <v>9.3404889889681382</v>
      </c>
    </row>
    <row r="17" spans="1:14" x14ac:dyDescent="0.2">
      <c r="A17" s="4" t="s">
        <v>34</v>
      </c>
      <c r="B17" s="119">
        <v>75074.590633999993</v>
      </c>
      <c r="C17" s="119">
        <v>75097.404290000006</v>
      </c>
      <c r="D17" s="119">
        <v>89302.445246000003</v>
      </c>
      <c r="E17" s="119">
        <v>109727.35376899999</v>
      </c>
      <c r="F17" s="119">
        <v>82425.292532000007</v>
      </c>
      <c r="G17" s="65">
        <v>101826.824561</v>
      </c>
      <c r="H17" s="119"/>
      <c r="I17" s="126">
        <v>5.9790757596408373</v>
      </c>
      <c r="J17" s="126">
        <v>5.7774300313021048</v>
      </c>
      <c r="K17" s="126">
        <v>6.7599032327444988</v>
      </c>
      <c r="L17" s="126">
        <v>7.8594781784314085</v>
      </c>
      <c r="M17" s="124">
        <v>5.8072685913547337</v>
      </c>
      <c r="N17" s="124">
        <v>7.3225679595622264</v>
      </c>
    </row>
    <row r="18" spans="1:14" x14ac:dyDescent="0.2">
      <c r="A18" s="4" t="s">
        <v>19</v>
      </c>
      <c r="B18" s="119">
        <v>79451.052316999994</v>
      </c>
      <c r="C18" s="119">
        <v>77807.182860999994</v>
      </c>
      <c r="D18" s="119">
        <v>77161.034786000004</v>
      </c>
      <c r="E18" s="119">
        <v>69061.976630000005</v>
      </c>
      <c r="F18" s="119">
        <v>59997.402388000002</v>
      </c>
      <c r="G18" s="65">
        <v>90013.817318000001</v>
      </c>
      <c r="H18" s="119"/>
      <c r="I18" s="126">
        <v>6.3276250589555856</v>
      </c>
      <c r="J18" s="126">
        <v>5.9859000342574387</v>
      </c>
      <c r="K18" s="126">
        <v>5.8408381434007319</v>
      </c>
      <c r="L18" s="126">
        <v>4.9467254940415186</v>
      </c>
      <c r="M18" s="124">
        <v>4.2271130589610735</v>
      </c>
      <c r="N18" s="124">
        <v>6.4730712899312399</v>
      </c>
    </row>
    <row r="19" spans="1:14" x14ac:dyDescent="0.2">
      <c r="A19" s="4" t="s">
        <v>38</v>
      </c>
      <c r="B19" s="119">
        <v>89030.213543999998</v>
      </c>
      <c r="C19" s="119">
        <v>48799.016915</v>
      </c>
      <c r="D19" s="119">
        <v>57371.071486000001</v>
      </c>
      <c r="E19" s="119">
        <v>66778.992954000001</v>
      </c>
      <c r="F19" s="119">
        <v>90613.888317999998</v>
      </c>
      <c r="G19" s="65">
        <v>89282.958710000006</v>
      </c>
      <c r="H19" s="119"/>
      <c r="I19" s="126">
        <v>7.0905267305646804</v>
      </c>
      <c r="J19" s="126">
        <v>3.7542297032533076</v>
      </c>
      <c r="K19" s="126">
        <v>4.342802602279229</v>
      </c>
      <c r="L19" s="126">
        <v>4.7832014522514354</v>
      </c>
      <c r="M19" s="124">
        <v>6.3841955715880863</v>
      </c>
      <c r="N19" s="124">
        <v>6.420513804720601</v>
      </c>
    </row>
    <row r="20" spans="1:14" x14ac:dyDescent="0.2">
      <c r="A20" s="4" t="s">
        <v>6</v>
      </c>
      <c r="B20" s="119">
        <v>19463.681816</v>
      </c>
      <c r="C20" s="119">
        <v>19027.827541999999</v>
      </c>
      <c r="D20" s="119">
        <v>16339.692562</v>
      </c>
      <c r="E20" s="119">
        <v>17849.815892999999</v>
      </c>
      <c r="F20" s="119">
        <v>30638.738623000001</v>
      </c>
      <c r="G20" s="65">
        <v>46170.964892000004</v>
      </c>
      <c r="H20" s="119"/>
      <c r="I20" s="126">
        <v>1.5501227133791868</v>
      </c>
      <c r="J20" s="126">
        <v>1.4638580828582204</v>
      </c>
      <c r="K20" s="126">
        <v>1.2368613229755037</v>
      </c>
      <c r="L20" s="126">
        <v>1.2785347835453427</v>
      </c>
      <c r="M20" s="124">
        <v>2.1586503246560911</v>
      </c>
      <c r="N20" s="124">
        <v>3.3202452265188405</v>
      </c>
    </row>
    <row r="21" spans="1:14" x14ac:dyDescent="0.2">
      <c r="A21" s="4" t="s">
        <v>21</v>
      </c>
      <c r="B21" s="119">
        <v>34384.443092000001</v>
      </c>
      <c r="C21" s="119">
        <v>26213.483156999999</v>
      </c>
      <c r="D21" s="119">
        <v>30294.261085999999</v>
      </c>
      <c r="E21" s="119">
        <v>32373.138354999999</v>
      </c>
      <c r="F21" s="119">
        <v>40372.243283999996</v>
      </c>
      <c r="G21" s="65">
        <v>41194.575295000002</v>
      </c>
      <c r="H21" s="119"/>
      <c r="I21" s="126">
        <v>2.7384390439422543</v>
      </c>
      <c r="J21" s="126">
        <v>2.0166684354555033</v>
      </c>
      <c r="K21" s="126">
        <v>2.2931765517140752</v>
      </c>
      <c r="L21" s="126">
        <v>2.3188017001130512</v>
      </c>
      <c r="M21" s="124">
        <v>2.8444237585773045</v>
      </c>
      <c r="N21" s="124">
        <v>2.9623832272431838</v>
      </c>
    </row>
    <row r="22" spans="1:14" x14ac:dyDescent="0.2">
      <c r="A22" s="4" t="s">
        <v>41</v>
      </c>
      <c r="B22" s="119">
        <v>36829.591386</v>
      </c>
      <c r="C22" s="119">
        <v>60398.662823999999</v>
      </c>
      <c r="D22" s="119">
        <v>65613.041700000002</v>
      </c>
      <c r="E22" s="119">
        <v>33161.756260000002</v>
      </c>
      <c r="F22" s="119">
        <v>28988.617108999999</v>
      </c>
      <c r="G22" s="65">
        <v>39290.757357000002</v>
      </c>
      <c r="H22" s="119"/>
      <c r="I22" s="126">
        <v>2.9331750627459519</v>
      </c>
      <c r="J22" s="126">
        <v>4.6466193039422237</v>
      </c>
      <c r="K22" s="126">
        <v>4.9666928097682339</v>
      </c>
      <c r="L22" s="126">
        <v>2.3752883007879948</v>
      </c>
      <c r="M22" s="124">
        <v>2.042391121372698</v>
      </c>
      <c r="N22" s="124">
        <v>2.8254759211994087</v>
      </c>
    </row>
    <row r="23" spans="1:14" x14ac:dyDescent="0.2">
      <c r="A23" s="4" t="s">
        <v>69</v>
      </c>
      <c r="B23" s="119">
        <v>5778.2307700000001</v>
      </c>
      <c r="C23" s="119">
        <v>6328.1091420000002</v>
      </c>
      <c r="D23" s="119">
        <v>7851.1484989999999</v>
      </c>
      <c r="E23" s="119">
        <v>11955.613076</v>
      </c>
      <c r="F23" s="119">
        <v>31595.390308999999</v>
      </c>
      <c r="G23" s="65">
        <v>31449.381460000001</v>
      </c>
      <c r="H23" s="119"/>
      <c r="I23" s="126">
        <v>0.46018871683159601</v>
      </c>
      <c r="J23" s="126">
        <v>0.48683717025911327</v>
      </c>
      <c r="K23" s="126">
        <v>0.59430628100885563</v>
      </c>
      <c r="L23" s="126">
        <v>0.85634873031211323</v>
      </c>
      <c r="M23" s="124">
        <v>2.2260511565890506</v>
      </c>
      <c r="N23" s="124">
        <v>2.261587101629488</v>
      </c>
    </row>
    <row r="24" spans="1:14" x14ac:dyDescent="0.2">
      <c r="A24" s="4" t="s">
        <v>46</v>
      </c>
      <c r="B24" s="119">
        <v>25773.571707999999</v>
      </c>
      <c r="C24" s="119">
        <v>33034.894791999999</v>
      </c>
      <c r="D24" s="119">
        <v>44702.105581000003</v>
      </c>
      <c r="E24" s="119">
        <v>48219.552018000002</v>
      </c>
      <c r="F24" s="119">
        <v>34259.375931000002</v>
      </c>
      <c r="G24" s="65">
        <v>26823.029688999999</v>
      </c>
      <c r="H24" s="119"/>
      <c r="I24" s="126">
        <v>2.0526537212828635</v>
      </c>
      <c r="J24" s="126">
        <v>2.5414565930292858</v>
      </c>
      <c r="K24" s="126">
        <v>3.3838032899891171</v>
      </c>
      <c r="L24" s="126">
        <v>3.4538381164011831</v>
      </c>
      <c r="M24" s="124">
        <v>2.4137420892533794</v>
      </c>
      <c r="N24" s="124">
        <v>1.9288970133935095</v>
      </c>
    </row>
    <row r="25" spans="1:14" x14ac:dyDescent="0.2">
      <c r="A25" s="4" t="s">
        <v>26</v>
      </c>
      <c r="B25" s="119">
        <v>7242.9613509999999</v>
      </c>
      <c r="C25" s="119">
        <v>19724.746072000002</v>
      </c>
      <c r="D25" s="119">
        <v>21192.825111999999</v>
      </c>
      <c r="E25" s="119">
        <v>21367.325786000001</v>
      </c>
      <c r="F25" s="119">
        <v>32549.159753</v>
      </c>
      <c r="G25" s="65">
        <v>21621.753159</v>
      </c>
      <c r="H25" s="119"/>
      <c r="I25" s="126">
        <v>0.57684250125190706</v>
      </c>
      <c r="J25" s="126">
        <v>1.5174737581623146</v>
      </c>
      <c r="K25" s="126">
        <v>1.6042275952350198</v>
      </c>
      <c r="L25" s="126">
        <v>1.5304846510747332</v>
      </c>
      <c r="M25" s="124">
        <v>2.2932489203505164</v>
      </c>
      <c r="N25" s="124">
        <v>1.5548629508407199</v>
      </c>
    </row>
    <row r="26" spans="1:14" x14ac:dyDescent="0.2">
      <c r="A26" s="4" t="s">
        <v>42</v>
      </c>
      <c r="B26" s="119">
        <v>74147.549501999994</v>
      </c>
      <c r="C26" s="119">
        <v>64412.628621999997</v>
      </c>
      <c r="D26" s="119">
        <v>69603.892183000004</v>
      </c>
      <c r="E26" s="119">
        <v>87386.031818999996</v>
      </c>
      <c r="F26" s="119">
        <v>15804.63091</v>
      </c>
      <c r="G26" s="65">
        <v>17033.682444999999</v>
      </c>
      <c r="H26" s="119"/>
      <c r="I26" s="126">
        <v>5.9052445324077318</v>
      </c>
      <c r="J26" s="126">
        <v>4.9554236729511896</v>
      </c>
      <c r="K26" s="126">
        <v>5.2687871478024997</v>
      </c>
      <c r="L26" s="126">
        <v>6.259228775597971</v>
      </c>
      <c r="M26" s="124">
        <v>1.1135142364943955</v>
      </c>
      <c r="N26" s="124">
        <v>1.2249257289801283</v>
      </c>
    </row>
    <row r="27" spans="1:14" x14ac:dyDescent="0.2">
      <c r="A27" s="4" t="s">
        <v>22</v>
      </c>
      <c r="B27" s="119">
        <v>44019.737588000004</v>
      </c>
      <c r="C27" s="119">
        <v>44880.852964999998</v>
      </c>
      <c r="D27" s="119">
        <v>43481.781877000001</v>
      </c>
      <c r="E27" s="119">
        <v>53874.954742000002</v>
      </c>
      <c r="F27" s="119">
        <v>58125.373832999998</v>
      </c>
      <c r="G27" s="65">
        <v>16999.773432999998</v>
      </c>
      <c r="H27" s="119"/>
      <c r="I27" s="126">
        <v>3.5058112703043349</v>
      </c>
      <c r="J27" s="126">
        <v>3.4527956086089788</v>
      </c>
      <c r="K27" s="126">
        <v>3.291428774051282</v>
      </c>
      <c r="L27" s="126">
        <v>3.8589195548280442</v>
      </c>
      <c r="M27" s="124">
        <v>4.0952194096258276</v>
      </c>
      <c r="N27" s="124">
        <v>1.2224872649910754</v>
      </c>
    </row>
    <row r="28" spans="1:14" x14ac:dyDescent="0.2">
      <c r="A28" s="4" t="s">
        <v>12</v>
      </c>
      <c r="B28" s="119">
        <v>3703.6377400000001</v>
      </c>
      <c r="C28" s="119">
        <v>4189.6883969999999</v>
      </c>
      <c r="D28" s="119">
        <v>4012.2716799999998</v>
      </c>
      <c r="E28" s="119">
        <v>5326.9059209999996</v>
      </c>
      <c r="F28" s="119">
        <v>15411.132062000001</v>
      </c>
      <c r="G28" s="65">
        <v>16892.578043000001</v>
      </c>
      <c r="H28" s="119"/>
      <c r="I28" s="126">
        <v>0.29496438737417752</v>
      </c>
      <c r="J28" s="126">
        <v>0.3223231454598891</v>
      </c>
      <c r="K28" s="126">
        <v>0.30371585263502138</v>
      </c>
      <c r="L28" s="126">
        <v>0.38155208711945338</v>
      </c>
      <c r="M28" s="124">
        <v>1.0857903009094838</v>
      </c>
      <c r="N28" s="124">
        <v>1.2147786328932872</v>
      </c>
    </row>
    <row r="29" spans="1:14" x14ac:dyDescent="0.2">
      <c r="A29" s="4" t="s">
        <v>157</v>
      </c>
      <c r="B29" s="119">
        <v>188.30759699999999</v>
      </c>
      <c r="C29" s="119">
        <v>162.694852</v>
      </c>
      <c r="D29" s="119">
        <v>243.91707600000001</v>
      </c>
      <c r="E29" s="119">
        <v>203.17716200000001</v>
      </c>
      <c r="F29" s="119">
        <v>335.88723900000002</v>
      </c>
      <c r="G29" s="65">
        <v>15658.646456</v>
      </c>
      <c r="H29" s="119"/>
      <c r="I29" s="126">
        <v>1.4997156548849862E-2</v>
      </c>
      <c r="J29" s="126">
        <v>1.2516519482527792E-2</v>
      </c>
      <c r="K29" s="126">
        <v>1.8463725444828629E-2</v>
      </c>
      <c r="L29" s="126">
        <v>1.4553039112347278E-2</v>
      </c>
      <c r="M29" s="124">
        <v>2.3664913442973629E-2</v>
      </c>
      <c r="N29" s="124">
        <v>1.1260441767005069</v>
      </c>
    </row>
    <row r="30" spans="1:14" x14ac:dyDescent="0.2">
      <c r="A30" s="4" t="s">
        <v>27</v>
      </c>
      <c r="B30" s="119">
        <v>8433.9816169999995</v>
      </c>
      <c r="C30" s="119">
        <v>8498.7549600000002</v>
      </c>
      <c r="D30" s="119">
        <v>9013.5121220000001</v>
      </c>
      <c r="E30" s="119">
        <v>8113.939539</v>
      </c>
      <c r="F30" s="119">
        <v>14086.960848999999</v>
      </c>
      <c r="G30" s="65">
        <v>14222.157276</v>
      </c>
      <c r="H30" s="119"/>
      <c r="I30" s="126">
        <v>0.67169750267840178</v>
      </c>
      <c r="J30" s="126">
        <v>0.65383035004739865</v>
      </c>
      <c r="K30" s="126">
        <v>0.68229340824929652</v>
      </c>
      <c r="L30" s="126">
        <v>0.58117988411654276</v>
      </c>
      <c r="M30" s="124">
        <v>0.99249590475255678</v>
      </c>
      <c r="N30" s="124">
        <v>1.0227434041479417</v>
      </c>
    </row>
    <row r="31" spans="1:14" x14ac:dyDescent="0.2">
      <c r="A31" s="4" t="s">
        <v>158</v>
      </c>
      <c r="B31" s="119">
        <v>236.64472699999999</v>
      </c>
      <c r="C31" s="119">
        <v>316.00904200000002</v>
      </c>
      <c r="D31" s="119">
        <v>307.44235099999997</v>
      </c>
      <c r="E31" s="119">
        <v>416.97551399999998</v>
      </c>
      <c r="F31" s="119">
        <v>1613.198785</v>
      </c>
      <c r="G31" s="65">
        <v>13035.253393999999</v>
      </c>
      <c r="H31" s="119"/>
      <c r="I31" s="126">
        <v>1.8846812735222988E-2</v>
      </c>
      <c r="J31" s="126">
        <v>2.4311361313681539E-2</v>
      </c>
      <c r="K31" s="126">
        <v>2.3272381138976238E-2</v>
      </c>
      <c r="L31" s="126">
        <v>2.9866845783253482E-2</v>
      </c>
      <c r="M31" s="124">
        <v>0.11365781482795548</v>
      </c>
      <c r="N31" s="124">
        <v>0.93739080305404521</v>
      </c>
    </row>
    <row r="32" spans="1:14" x14ac:dyDescent="0.2">
      <c r="A32" s="4" t="s">
        <v>31</v>
      </c>
      <c r="B32" s="119">
        <v>9921.8691070000004</v>
      </c>
      <c r="C32" s="119">
        <v>8969.0552260000004</v>
      </c>
      <c r="D32" s="119">
        <v>9584.0062699999999</v>
      </c>
      <c r="E32" s="119">
        <v>10754.244585</v>
      </c>
      <c r="F32" s="119">
        <v>14187.258933999999</v>
      </c>
      <c r="G32" s="65">
        <v>12603.426777000001</v>
      </c>
      <c r="H32" s="119"/>
      <c r="I32" s="126">
        <v>0.7901955450840159</v>
      </c>
      <c r="J32" s="126">
        <v>0.69001171884711332</v>
      </c>
      <c r="K32" s="126">
        <v>0.72547795067367948</v>
      </c>
      <c r="L32" s="126">
        <v>0.770297904196801</v>
      </c>
      <c r="M32" s="124">
        <v>0.99956239976763239</v>
      </c>
      <c r="N32" s="124">
        <v>0.90633729860310275</v>
      </c>
    </row>
    <row r="33" spans="1:14" x14ac:dyDescent="0.2">
      <c r="A33" s="4" t="s">
        <v>36</v>
      </c>
      <c r="B33" s="119">
        <v>2573.9925950000002</v>
      </c>
      <c r="C33" s="119">
        <v>2475.325155</v>
      </c>
      <c r="D33" s="119">
        <v>6378.8553620000002</v>
      </c>
      <c r="E33" s="119">
        <v>5779.1093220000002</v>
      </c>
      <c r="F33" s="119">
        <v>7748.4093650000004</v>
      </c>
      <c r="G33" s="65">
        <v>9057.9304580000007</v>
      </c>
      <c r="H33" s="119"/>
      <c r="I33" s="126">
        <v>0.20499741124515178</v>
      </c>
      <c r="J33" s="126">
        <v>0.19043291872657794</v>
      </c>
      <c r="K33" s="126">
        <v>0.48285850251927809</v>
      </c>
      <c r="L33" s="126">
        <v>0.41394221264689562</v>
      </c>
      <c r="M33" s="124">
        <v>0.54591367474800456</v>
      </c>
      <c r="N33" s="124">
        <v>0.6513736595209233</v>
      </c>
    </row>
    <row r="34" spans="1:14" x14ac:dyDescent="0.2">
      <c r="A34" s="4" t="s">
        <v>8</v>
      </c>
      <c r="B34" s="119">
        <v>2776.1662799999999</v>
      </c>
      <c r="C34" s="119">
        <v>2100.4442880000001</v>
      </c>
      <c r="D34" s="119">
        <v>1620.10608</v>
      </c>
      <c r="E34" s="119">
        <v>3061.986296</v>
      </c>
      <c r="F34" s="119">
        <v>4564.3272040000002</v>
      </c>
      <c r="G34" s="65">
        <v>6535.6538739999996</v>
      </c>
      <c r="H34" s="119"/>
      <c r="I34" s="126">
        <v>0.22109888804325914</v>
      </c>
      <c r="J34" s="126">
        <v>0.16159240153902485</v>
      </c>
      <c r="K34" s="126">
        <v>0.12263673516903575</v>
      </c>
      <c r="L34" s="126">
        <v>0.21932192520318483</v>
      </c>
      <c r="M34" s="124">
        <v>0.32157937446402912</v>
      </c>
      <c r="N34" s="124">
        <v>0.4699917714106035</v>
      </c>
    </row>
    <row r="35" spans="1:14" x14ac:dyDescent="0.2">
      <c r="A35" s="4" t="s">
        <v>216</v>
      </c>
      <c r="B35" s="119">
        <v>1.0314700000000001</v>
      </c>
      <c r="C35" s="119">
        <v>1.0815319999999999</v>
      </c>
      <c r="D35" s="119">
        <v>0.37442300000000001</v>
      </c>
      <c r="E35" s="119">
        <v>0.179482</v>
      </c>
      <c r="F35" s="119">
        <v>2550.710889</v>
      </c>
      <c r="G35" s="65">
        <v>5924.9403519999996</v>
      </c>
      <c r="H35" s="119"/>
      <c r="I35" s="126">
        <v>8.2148130568742653E-5</v>
      </c>
      <c r="J35" s="126">
        <v>8.3204945839203615E-5</v>
      </c>
      <c r="K35" s="126">
        <v>2.8342597351523966E-5</v>
      </c>
      <c r="L35" s="126">
        <v>1.285581775161479E-5</v>
      </c>
      <c r="M35" s="124">
        <v>0.17971016876361687</v>
      </c>
      <c r="N35" s="124">
        <v>0.42607415649971497</v>
      </c>
    </row>
    <row r="36" spans="1:14" x14ac:dyDescent="0.2">
      <c r="A36" s="4" t="s">
        <v>2</v>
      </c>
      <c r="B36" s="119">
        <v>3699.882873</v>
      </c>
      <c r="C36" s="119">
        <v>3543.6089259999999</v>
      </c>
      <c r="D36" s="119">
        <v>3008.5665770000001</v>
      </c>
      <c r="E36" s="119">
        <v>2738.5665789999998</v>
      </c>
      <c r="F36" s="119">
        <v>2650.0860910000001</v>
      </c>
      <c r="G36" s="65">
        <v>4877.7153859999999</v>
      </c>
      <c r="H36" s="119"/>
      <c r="I36" s="126">
        <v>0.2946653429961692</v>
      </c>
      <c r="J36" s="126">
        <v>0.27261864536892894</v>
      </c>
      <c r="K36" s="126">
        <v>0.22773865680570829</v>
      </c>
      <c r="L36" s="126">
        <v>0.19615623204715338</v>
      </c>
      <c r="M36" s="124">
        <v>0.1867116421173218</v>
      </c>
      <c r="N36" s="124">
        <v>0.35076614198050104</v>
      </c>
    </row>
    <row r="37" spans="1:14" x14ac:dyDescent="0.2">
      <c r="A37" s="4" t="s">
        <v>58</v>
      </c>
      <c r="B37" s="119">
        <v>1730.5064769999999</v>
      </c>
      <c r="C37" s="119">
        <v>1217.306902</v>
      </c>
      <c r="D37" s="119">
        <v>1547.2525430000001</v>
      </c>
      <c r="E37" s="119">
        <v>1346.8923159999999</v>
      </c>
      <c r="F37" s="119">
        <v>3854.4667760000002</v>
      </c>
      <c r="G37" s="65">
        <v>4806.3042999999998</v>
      </c>
      <c r="H37" s="119"/>
      <c r="I37" s="126">
        <v>0.13782065597899193</v>
      </c>
      <c r="J37" s="126">
        <v>9.3650446635512169E-2</v>
      </c>
      <c r="K37" s="126">
        <v>0.11712196052958959</v>
      </c>
      <c r="L37" s="126">
        <v>9.6474310212424405E-2</v>
      </c>
      <c r="M37" s="124">
        <v>0.27156620446321161</v>
      </c>
      <c r="N37" s="124">
        <v>0.34563082982129795</v>
      </c>
    </row>
    <row r="38" spans="1:14" x14ac:dyDescent="0.2">
      <c r="A38" s="4" t="s">
        <v>4</v>
      </c>
      <c r="B38" s="119">
        <v>3261.4755449999998</v>
      </c>
      <c r="C38" s="119">
        <v>2705.1842459999998</v>
      </c>
      <c r="D38" s="119">
        <v>1665.6449560000001</v>
      </c>
      <c r="E38" s="119">
        <v>2262.710697</v>
      </c>
      <c r="F38" s="119">
        <v>3275.6809990000002</v>
      </c>
      <c r="G38" s="65">
        <v>4651.0593680000002</v>
      </c>
      <c r="H38" s="119"/>
      <c r="I38" s="126">
        <v>0.25974979293379452</v>
      </c>
      <c r="J38" s="126">
        <v>0.20811655010993371</v>
      </c>
      <c r="K38" s="126">
        <v>0.12608387924487771</v>
      </c>
      <c r="L38" s="126">
        <v>0.16207194228536165</v>
      </c>
      <c r="M38" s="124">
        <v>0.23078789042095282</v>
      </c>
      <c r="N38" s="124">
        <v>0.33446686030885764</v>
      </c>
    </row>
    <row r="39" spans="1:14" x14ac:dyDescent="0.2">
      <c r="A39" s="4" t="s">
        <v>53</v>
      </c>
      <c r="B39" s="119">
        <v>5474.8392519999998</v>
      </c>
      <c r="C39" s="119">
        <v>6807.8593760000003</v>
      </c>
      <c r="D39" s="119">
        <v>1561.8363409999999</v>
      </c>
      <c r="E39" s="119">
        <v>5614.9201890000004</v>
      </c>
      <c r="F39" s="119">
        <v>11131.727299</v>
      </c>
      <c r="G39" s="65">
        <v>4461.9712339999996</v>
      </c>
      <c r="H39" s="119"/>
      <c r="I39" s="126">
        <v>0.4360260693148354</v>
      </c>
      <c r="J39" s="126">
        <v>0.52374554859310174</v>
      </c>
      <c r="K39" s="126">
        <v>0.11822590637311403</v>
      </c>
      <c r="L39" s="126">
        <v>0.40218178223803214</v>
      </c>
      <c r="M39" s="124">
        <v>0.78428511838052195</v>
      </c>
      <c r="N39" s="124">
        <v>0.32086915933437271</v>
      </c>
    </row>
    <row r="40" spans="1:14" x14ac:dyDescent="0.2">
      <c r="A40" s="4" t="s">
        <v>207</v>
      </c>
      <c r="B40" s="119">
        <v>16.854531999999999</v>
      </c>
      <c r="C40" s="119">
        <v>14.875043</v>
      </c>
      <c r="D40" s="119">
        <v>13.721263</v>
      </c>
      <c r="E40" s="119">
        <v>1865.7701709999999</v>
      </c>
      <c r="F40" s="119">
        <v>4130.8480319999999</v>
      </c>
      <c r="G40" s="65">
        <v>4302.6512780000003</v>
      </c>
      <c r="H40" s="119"/>
      <c r="I40" s="126">
        <v>1.3423253176641598E-3</v>
      </c>
      <c r="J40" s="126">
        <v>1.1443740427197946E-3</v>
      </c>
      <c r="K40" s="126">
        <v>1.0386547630977898E-3</v>
      </c>
      <c r="L40" s="126">
        <v>0.13364014934519985</v>
      </c>
      <c r="M40" s="124">
        <v>0.29103862776804679</v>
      </c>
      <c r="N40" s="124">
        <v>0.30941214680202589</v>
      </c>
    </row>
    <row r="41" spans="1:14" x14ac:dyDescent="0.2">
      <c r="A41" s="4" t="s">
        <v>35</v>
      </c>
      <c r="B41" s="119">
        <v>29758.648387000001</v>
      </c>
      <c r="C41" s="119">
        <v>29949.505372</v>
      </c>
      <c r="D41" s="119">
        <v>31471.709460999999</v>
      </c>
      <c r="E41" s="119">
        <v>35971.359771000003</v>
      </c>
      <c r="F41" s="119">
        <v>2598.0803540000002</v>
      </c>
      <c r="G41" s="65">
        <v>4195.9438319999999</v>
      </c>
      <c r="H41" s="119"/>
      <c r="I41" s="126">
        <v>2.3700324132011388</v>
      </c>
      <c r="J41" s="126">
        <v>2.3040899135561386</v>
      </c>
      <c r="K41" s="126">
        <v>2.3823055453785433</v>
      </c>
      <c r="L41" s="126">
        <v>2.5765327191236111</v>
      </c>
      <c r="M41" s="124">
        <v>0.18304758132029034</v>
      </c>
      <c r="N41" s="124">
        <v>0.3017386037204754</v>
      </c>
    </row>
    <row r="42" spans="1:14" x14ac:dyDescent="0.2">
      <c r="A42" s="4" t="s">
        <v>55</v>
      </c>
      <c r="B42" s="119">
        <v>4207.4240399999999</v>
      </c>
      <c r="C42" s="119">
        <v>9976.2285589999992</v>
      </c>
      <c r="D42" s="119">
        <v>7454.4308899999996</v>
      </c>
      <c r="E42" s="119">
        <v>5685.3595839999998</v>
      </c>
      <c r="F42" s="119">
        <v>6089.0842229999998</v>
      </c>
      <c r="G42" s="65">
        <v>4020.3621360000002</v>
      </c>
      <c r="H42" s="119"/>
      <c r="I42" s="126">
        <v>0.33508683664671451</v>
      </c>
      <c r="J42" s="126">
        <v>0.76749606755150224</v>
      </c>
      <c r="K42" s="126">
        <v>0.56427605462279939</v>
      </c>
      <c r="L42" s="126">
        <v>0.40722716854225205</v>
      </c>
      <c r="M42" s="124">
        <v>0.42900603045616548</v>
      </c>
      <c r="N42" s="124">
        <v>0.28911217736417694</v>
      </c>
    </row>
    <row r="43" spans="1:14" x14ac:dyDescent="0.2">
      <c r="A43" s="4" t="s">
        <v>40</v>
      </c>
      <c r="B43" s="119">
        <v>1394.488345</v>
      </c>
      <c r="C43" s="119">
        <v>1637.280487</v>
      </c>
      <c r="D43" s="119">
        <v>2051.670048</v>
      </c>
      <c r="E43" s="119">
        <v>1897.6951779999999</v>
      </c>
      <c r="F43" s="119">
        <v>2925.3189080000002</v>
      </c>
      <c r="G43" s="65">
        <v>3817.5145779999998</v>
      </c>
      <c r="H43" s="119"/>
      <c r="I43" s="126">
        <v>0.11105956609659014</v>
      </c>
      <c r="J43" s="126">
        <v>0.12596005873558982</v>
      </c>
      <c r="K43" s="126">
        <v>0.15530471704100934</v>
      </c>
      <c r="L43" s="126">
        <v>0.13592685258959777</v>
      </c>
      <c r="M43" s="124">
        <v>0.20610315222756689</v>
      </c>
      <c r="N43" s="124">
        <v>0.27452500904885319</v>
      </c>
    </row>
    <row r="44" spans="1:14" x14ac:dyDescent="0.2">
      <c r="A44" s="4" t="s">
        <v>218</v>
      </c>
      <c r="B44" s="119">
        <v>3649.0456509999999</v>
      </c>
      <c r="C44" s="119">
        <v>3955.192505</v>
      </c>
      <c r="D44" s="119">
        <v>4002.7959000000001</v>
      </c>
      <c r="E44" s="119">
        <v>2733.7968070000002</v>
      </c>
      <c r="F44" s="119">
        <v>3566.764846</v>
      </c>
      <c r="G44" s="65">
        <v>3391.7835770000002</v>
      </c>
      <c r="H44" s="119"/>
      <c r="I44" s="126">
        <v>0.29061657497518151</v>
      </c>
      <c r="J44" s="126">
        <v>0.30428279344684123</v>
      </c>
      <c r="K44" s="126">
        <v>0.30299856705926448</v>
      </c>
      <c r="L44" s="126">
        <v>0.19581458597930954</v>
      </c>
      <c r="M44" s="124">
        <v>0.25129618381254182</v>
      </c>
      <c r="N44" s="124">
        <v>0.24390985237717064</v>
      </c>
    </row>
    <row r="45" spans="1:14" x14ac:dyDescent="0.2">
      <c r="A45" s="4" t="s">
        <v>56</v>
      </c>
      <c r="B45" s="119">
        <v>1057.110977</v>
      </c>
      <c r="C45" s="119">
        <v>1371.5574019999999</v>
      </c>
      <c r="D45" s="119">
        <v>861.06832299999996</v>
      </c>
      <c r="E45" s="119">
        <v>2481.4502579999998</v>
      </c>
      <c r="F45" s="119">
        <v>2929.4407510000001</v>
      </c>
      <c r="G45" s="65">
        <v>3112.0362679999998</v>
      </c>
      <c r="H45" s="119"/>
      <c r="I45" s="126">
        <v>8.4190224208408479E-2</v>
      </c>
      <c r="J45" s="126">
        <v>0.10551732112297077</v>
      </c>
      <c r="K45" s="126">
        <v>6.5180057771400207E-2</v>
      </c>
      <c r="L45" s="126">
        <v>0.17773967459993481</v>
      </c>
      <c r="M45" s="124">
        <v>0.20639355640639467</v>
      </c>
      <c r="N45" s="124">
        <v>0.22379267116791071</v>
      </c>
    </row>
    <row r="46" spans="1:14" x14ac:dyDescent="0.2">
      <c r="A46" s="4" t="s">
        <v>32</v>
      </c>
      <c r="B46" s="119">
        <v>10582.392282000001</v>
      </c>
      <c r="C46" s="119">
        <v>8933.7571220000009</v>
      </c>
      <c r="D46" s="119">
        <v>2045.072717</v>
      </c>
      <c r="E46" s="119">
        <v>1834.692534</v>
      </c>
      <c r="F46" s="119">
        <v>1229.4517510000001</v>
      </c>
      <c r="G46" s="65">
        <v>2712.8036259999999</v>
      </c>
      <c r="H46" s="119"/>
      <c r="I46" s="126">
        <v>0.84280080168244387</v>
      </c>
      <c r="J46" s="126">
        <v>0.68729614794255711</v>
      </c>
      <c r="K46" s="126">
        <v>0.15480532064675012</v>
      </c>
      <c r="L46" s="126">
        <v>0.13141414095760201</v>
      </c>
      <c r="M46" s="124">
        <v>8.6620942660246072E-2</v>
      </c>
      <c r="N46" s="124">
        <v>0.19508306379947812</v>
      </c>
    </row>
    <row r="47" spans="1:14" x14ac:dyDescent="0.2">
      <c r="A47" s="4" t="s">
        <v>51</v>
      </c>
      <c r="B47" s="119">
        <v>941.54419399999995</v>
      </c>
      <c r="C47" s="119">
        <v>830.206457</v>
      </c>
      <c r="D47" s="119">
        <v>753.13733100000002</v>
      </c>
      <c r="E47" s="119">
        <v>229.81825699999999</v>
      </c>
      <c r="F47" s="119">
        <v>2677.2019730000002</v>
      </c>
      <c r="G47" s="65">
        <v>2697.4791890000001</v>
      </c>
      <c r="H47" s="119"/>
      <c r="I47" s="126">
        <v>7.4986277240204319E-2</v>
      </c>
      <c r="J47" s="126">
        <v>6.3869846930134408E-2</v>
      </c>
      <c r="K47" s="126">
        <v>5.7010034434141141E-2</v>
      </c>
      <c r="L47" s="126">
        <v>1.6461269809706656E-2</v>
      </c>
      <c r="M47" s="124">
        <v>0.18862208980914344</v>
      </c>
      <c r="N47" s="124">
        <v>0.19398105328448551</v>
      </c>
    </row>
    <row r="48" spans="1:14" x14ac:dyDescent="0.2">
      <c r="A48" s="4" t="s">
        <v>219</v>
      </c>
      <c r="B48" s="119">
        <v>7098.2674319999996</v>
      </c>
      <c r="C48" s="119">
        <v>4574.9598820000001</v>
      </c>
      <c r="D48" s="119">
        <v>5230.6127390000001</v>
      </c>
      <c r="E48" s="119">
        <v>6118.2079139999996</v>
      </c>
      <c r="F48" s="119">
        <v>5091.6650319999999</v>
      </c>
      <c r="G48" s="65">
        <v>2375.6112910000002</v>
      </c>
      <c r="H48" s="119"/>
      <c r="I48" s="126">
        <v>0.56531881665563655</v>
      </c>
      <c r="J48" s="126">
        <v>0.35196303872501172</v>
      </c>
      <c r="K48" s="126">
        <v>0.39594028882635124</v>
      </c>
      <c r="L48" s="126">
        <v>0.43823094187089123</v>
      </c>
      <c r="M48" s="124">
        <v>0.35873292662629419</v>
      </c>
      <c r="N48" s="124">
        <v>0.17083489737451185</v>
      </c>
    </row>
    <row r="49" spans="1:14" x14ac:dyDescent="0.2">
      <c r="A49" s="4" t="s">
        <v>24</v>
      </c>
      <c r="B49" s="119">
        <v>2365.0385059999999</v>
      </c>
      <c r="C49" s="119">
        <v>6577.5648549999996</v>
      </c>
      <c r="D49" s="119">
        <v>8231.5842250000005</v>
      </c>
      <c r="E49" s="119">
        <v>12439.289847</v>
      </c>
      <c r="F49" s="119">
        <v>8015.1929220000002</v>
      </c>
      <c r="G49" s="65">
        <v>2368.9212429999998</v>
      </c>
      <c r="H49" s="119"/>
      <c r="I49" s="126">
        <v>0.18835593084722968</v>
      </c>
      <c r="J49" s="126">
        <v>0.5060284184972097</v>
      </c>
      <c r="K49" s="126">
        <v>0.62310402206683746</v>
      </c>
      <c r="L49" s="126">
        <v>0.89099320952822136</v>
      </c>
      <c r="M49" s="124">
        <v>0.56470989279787698</v>
      </c>
      <c r="N49" s="124">
        <v>0.17035380281672771</v>
      </c>
    </row>
    <row r="50" spans="1:14" x14ac:dyDescent="0.2">
      <c r="A50" s="4" t="s">
        <v>220</v>
      </c>
      <c r="B50" s="119">
        <v>57.698053999999999</v>
      </c>
      <c r="C50" s="119">
        <v>62.68103</v>
      </c>
      <c r="D50" s="119">
        <v>457.59016300000002</v>
      </c>
      <c r="E50" s="119">
        <v>547.34192800000005</v>
      </c>
      <c r="F50" s="119">
        <v>2044.8085169999999</v>
      </c>
      <c r="G50" s="65">
        <v>2361.478666</v>
      </c>
      <c r="H50" s="119"/>
      <c r="I50" s="126">
        <v>4.5951770517362244E-3</v>
      </c>
      <c r="J50" s="126">
        <v>4.822207485581099E-3</v>
      </c>
      <c r="K50" s="126">
        <v>3.4638079770546198E-2</v>
      </c>
      <c r="L50" s="126">
        <v>3.9204644890214427E-2</v>
      </c>
      <c r="M50" s="124">
        <v>0.14406685025107568</v>
      </c>
      <c r="N50" s="124">
        <v>0.1698185924130671</v>
      </c>
    </row>
    <row r="51" spans="1:14" x14ac:dyDescent="0.2">
      <c r="A51" s="4" t="s">
        <v>167</v>
      </c>
      <c r="B51" s="119">
        <v>394.64714500000002</v>
      </c>
      <c r="C51" s="119">
        <v>2188.6459359999999</v>
      </c>
      <c r="D51" s="119">
        <v>2301.2668819999999</v>
      </c>
      <c r="E51" s="119">
        <v>2486.3282450000002</v>
      </c>
      <c r="F51" s="119">
        <v>2222.621838</v>
      </c>
      <c r="G51" s="65">
        <v>2259.782338</v>
      </c>
      <c r="H51" s="119"/>
      <c r="I51" s="126">
        <v>3.1430410187442685E-2</v>
      </c>
      <c r="J51" s="126">
        <v>0.16837797362082035</v>
      </c>
      <c r="K51" s="126">
        <v>0.17419838160295445</v>
      </c>
      <c r="L51" s="126">
        <v>0.17808907182008363</v>
      </c>
      <c r="M51" s="124">
        <v>0.15659467614586262</v>
      </c>
      <c r="N51" s="124">
        <v>0.16250540871880559</v>
      </c>
    </row>
    <row r="52" spans="1:14" x14ac:dyDescent="0.2">
      <c r="A52" s="4" t="s">
        <v>3</v>
      </c>
      <c r="B52" s="119">
        <v>2239.409028</v>
      </c>
      <c r="C52" s="119">
        <v>2595.5153489999998</v>
      </c>
      <c r="D52" s="119">
        <v>1985.1964700000001</v>
      </c>
      <c r="E52" s="119">
        <v>3235.1579919999999</v>
      </c>
      <c r="F52" s="119">
        <v>3001.542747</v>
      </c>
      <c r="G52" s="65">
        <v>2041.7364459999999</v>
      </c>
      <c r="H52" s="119"/>
      <c r="I52" s="126">
        <v>0.17835057270591007</v>
      </c>
      <c r="J52" s="126">
        <v>0.19967944918723315</v>
      </c>
      <c r="K52" s="126">
        <v>0.15027288444587197</v>
      </c>
      <c r="L52" s="126">
        <v>0.23172575268178458</v>
      </c>
      <c r="M52" s="124">
        <v>0.21147349781615341</v>
      </c>
      <c r="N52" s="124">
        <v>0.14682529820414569</v>
      </c>
    </row>
    <row r="53" spans="1:14" x14ac:dyDescent="0.2">
      <c r="A53" s="4" t="s">
        <v>33</v>
      </c>
      <c r="B53" s="119">
        <v>12832.609203</v>
      </c>
      <c r="C53" s="119">
        <v>5048.3631859999996</v>
      </c>
      <c r="D53" s="119">
        <v>3125.4956729999999</v>
      </c>
      <c r="E53" s="119">
        <v>3429.7956730000001</v>
      </c>
      <c r="F53" s="119">
        <v>3193.3338530000001</v>
      </c>
      <c r="G53" s="65">
        <v>1988.7120970000001</v>
      </c>
      <c r="H53" s="119"/>
      <c r="I53" s="126">
        <v>1.0220121344738018</v>
      </c>
      <c r="J53" s="126">
        <v>0.38838313195333973</v>
      </c>
      <c r="K53" s="126">
        <v>0.23658980720674053</v>
      </c>
      <c r="L53" s="126">
        <v>0.24566713150825709</v>
      </c>
      <c r="M53" s="124">
        <v>0.22498612763839615</v>
      </c>
      <c r="N53" s="124">
        <v>0.14301221259789224</v>
      </c>
    </row>
    <row r="54" spans="1:14" x14ac:dyDescent="0.2">
      <c r="A54" s="4" t="s">
        <v>1</v>
      </c>
      <c r="B54" s="119">
        <v>12454.839539000001</v>
      </c>
      <c r="C54" s="119">
        <v>10750.688749999999</v>
      </c>
      <c r="D54" s="119">
        <v>6034.8551420000003</v>
      </c>
      <c r="E54" s="119">
        <v>3695.4981290000001</v>
      </c>
      <c r="F54" s="119">
        <v>1453.7318330000001</v>
      </c>
      <c r="G54" s="65">
        <v>1957.0421289999999</v>
      </c>
      <c r="H54" s="119"/>
      <c r="I54" s="126">
        <v>0.99192587730376103</v>
      </c>
      <c r="J54" s="126">
        <v>0.82707721563290371</v>
      </c>
      <c r="K54" s="126">
        <v>0.45681881018121212</v>
      </c>
      <c r="L54" s="126">
        <v>0.26469869094314441</v>
      </c>
      <c r="M54" s="124">
        <v>0.1024225811604602</v>
      </c>
      <c r="N54" s="124">
        <v>0.14073476268273516</v>
      </c>
    </row>
    <row r="55" spans="1:14" x14ac:dyDescent="0.2">
      <c r="A55" s="4" t="s">
        <v>28</v>
      </c>
      <c r="B55" s="119">
        <v>1284.0588110000001</v>
      </c>
      <c r="C55" s="119">
        <v>919.94003499999997</v>
      </c>
      <c r="D55" s="119">
        <v>1273.45786</v>
      </c>
      <c r="E55" s="119">
        <v>1576.554928</v>
      </c>
      <c r="F55" s="119">
        <v>2610.0479270000001</v>
      </c>
      <c r="G55" s="65">
        <v>1905.9180510000001</v>
      </c>
      <c r="H55" s="119"/>
      <c r="I55" s="126">
        <v>0.10226475890134704</v>
      </c>
      <c r="J55" s="126">
        <v>7.0773274195761279E-2</v>
      </c>
      <c r="K55" s="126">
        <v>9.6396597885582275E-2</v>
      </c>
      <c r="L55" s="126">
        <v>0.11292443158521845</v>
      </c>
      <c r="M55" s="124">
        <v>0.18389075589283627</v>
      </c>
      <c r="N55" s="124">
        <v>0.13705832931521231</v>
      </c>
    </row>
    <row r="56" spans="1:14" x14ac:dyDescent="0.2">
      <c r="A56" s="4" t="s">
        <v>44</v>
      </c>
      <c r="B56" s="119">
        <v>306.25316500000002</v>
      </c>
      <c r="C56" s="119">
        <v>471.50297</v>
      </c>
      <c r="D56" s="119">
        <v>179.34522000000001</v>
      </c>
      <c r="E56" s="119">
        <v>202.859678</v>
      </c>
      <c r="F56" s="119">
        <v>181.78761</v>
      </c>
      <c r="G56" s="65">
        <v>1312.4466030000001</v>
      </c>
      <c r="H56" s="119"/>
      <c r="I56" s="126">
        <v>2.4390554243468726E-2</v>
      </c>
      <c r="J56" s="126">
        <v>3.6273895808791277E-2</v>
      </c>
      <c r="K56" s="126">
        <v>1.3575846989582592E-2</v>
      </c>
      <c r="L56" s="126">
        <v>1.4530298578794868E-2</v>
      </c>
      <c r="M56" s="124">
        <v>1.2807834166200779E-2</v>
      </c>
      <c r="N56" s="124">
        <v>9.4380625981387328E-2</v>
      </c>
    </row>
    <row r="57" spans="1:14" x14ac:dyDescent="0.2">
      <c r="A57" s="4" t="s">
        <v>221</v>
      </c>
      <c r="B57" s="119">
        <v>797.490949</v>
      </c>
      <c r="C57" s="119">
        <v>631.16032099999995</v>
      </c>
      <c r="D57" s="119">
        <v>748.94437600000003</v>
      </c>
      <c r="E57" s="119">
        <v>569.54123000000004</v>
      </c>
      <c r="F57" s="119">
        <v>1246.5650519999999</v>
      </c>
      <c r="G57" s="65">
        <v>1264.1024</v>
      </c>
      <c r="H57" s="119"/>
      <c r="I57" s="126">
        <v>6.3513617076446691E-2</v>
      </c>
      <c r="J57" s="126">
        <v>4.8556732787064426E-2</v>
      </c>
      <c r="K57" s="126">
        <v>5.6692641444719923E-2</v>
      </c>
      <c r="L57" s="126">
        <v>4.0794721782187203E-2</v>
      </c>
      <c r="M57" s="124">
        <v>8.7826659162290821E-2</v>
      </c>
      <c r="N57" s="124">
        <v>9.0904098912566636E-2</v>
      </c>
    </row>
    <row r="58" spans="1:14" x14ac:dyDescent="0.2">
      <c r="A58" s="4" t="s">
        <v>222</v>
      </c>
      <c r="B58" s="119">
        <v>90.152749999999997</v>
      </c>
      <c r="C58" s="119">
        <v>68.056173999999999</v>
      </c>
      <c r="D58" s="119">
        <v>231.82761400000001</v>
      </c>
      <c r="E58" s="119">
        <v>174.05135999999999</v>
      </c>
      <c r="F58" s="119">
        <v>435.48525999999998</v>
      </c>
      <c r="G58" s="65">
        <v>1043.1822440000001</v>
      </c>
      <c r="H58" s="119"/>
      <c r="I58" s="126">
        <v>7.179927557884584E-3</v>
      </c>
      <c r="J58" s="126">
        <v>5.2357306780505958E-3</v>
      </c>
      <c r="K58" s="126">
        <v>1.7548592684120689E-2</v>
      </c>
      <c r="L58" s="126">
        <v>1.246683546863026E-2</v>
      </c>
      <c r="M58" s="124">
        <v>3.0682085494742078E-2</v>
      </c>
      <c r="N58" s="124">
        <v>7.5017294399891354E-2</v>
      </c>
    </row>
    <row r="59" spans="1:14" x14ac:dyDescent="0.2">
      <c r="A59" s="4" t="s">
        <v>57</v>
      </c>
      <c r="B59" s="119">
        <v>15.225542000000001</v>
      </c>
      <c r="C59" s="119">
        <v>9.1207989999999999</v>
      </c>
      <c r="D59" s="119">
        <v>272.66890599999999</v>
      </c>
      <c r="E59" s="119">
        <v>33.765549999999998</v>
      </c>
      <c r="F59" s="119">
        <v>731.29984300000001</v>
      </c>
      <c r="G59" s="65">
        <v>797.36126899999999</v>
      </c>
      <c r="H59" s="119"/>
      <c r="I59" s="126">
        <v>1.2125896169504445E-3</v>
      </c>
      <c r="J59" s="126">
        <v>7.0168574467076555E-4</v>
      </c>
      <c r="K59" s="126">
        <v>2.0640145004549765E-2</v>
      </c>
      <c r="L59" s="126">
        <v>2.4185364386570059E-3</v>
      </c>
      <c r="M59" s="124">
        <v>5.1523682581627352E-2</v>
      </c>
      <c r="N59" s="124">
        <v>5.7339822838897901E-2</v>
      </c>
    </row>
    <row r="60" spans="1:14" x14ac:dyDescent="0.2">
      <c r="A60" s="4" t="s">
        <v>223</v>
      </c>
      <c r="B60" s="119">
        <v>910.50119600000005</v>
      </c>
      <c r="C60" s="119">
        <v>784.71046699999999</v>
      </c>
      <c r="D60" s="119">
        <v>875.69222400000001</v>
      </c>
      <c r="E60" s="119">
        <v>455.46841899999998</v>
      </c>
      <c r="F60" s="119">
        <v>741.722803</v>
      </c>
      <c r="G60" s="65">
        <v>716.72935600000005</v>
      </c>
      <c r="H60" s="119"/>
      <c r="I60" s="126">
        <v>7.2513956908106234E-2</v>
      </c>
      <c r="J60" s="126">
        <v>6.0369727299970026E-2</v>
      </c>
      <c r="K60" s="126">
        <v>6.6287039280953711E-2</v>
      </c>
      <c r="L60" s="126">
        <v>3.262399007298851E-2</v>
      </c>
      <c r="M60" s="124">
        <v>5.225803154633922E-2</v>
      </c>
      <c r="N60" s="124">
        <v>5.1541422808282139E-2</v>
      </c>
    </row>
    <row r="61" spans="1:14" x14ac:dyDescent="0.2">
      <c r="A61" s="4" t="s">
        <v>10</v>
      </c>
      <c r="B61" s="119">
        <v>400.82309700000002</v>
      </c>
      <c r="C61" s="119">
        <v>376.69242600000001</v>
      </c>
      <c r="D61" s="119">
        <v>543.48360000000002</v>
      </c>
      <c r="E61" s="119">
        <v>183.00089800000001</v>
      </c>
      <c r="F61" s="119">
        <v>-27.074383999999998</v>
      </c>
      <c r="G61" s="65">
        <v>690.90211599999998</v>
      </c>
      <c r="H61" s="119"/>
      <c r="I61" s="126">
        <v>3.1922274140133787E-2</v>
      </c>
      <c r="J61" s="126">
        <v>2.8979884925613125E-2</v>
      </c>
      <c r="K61" s="126">
        <v>4.1139932220928495E-2</v>
      </c>
      <c r="L61" s="126">
        <v>1.3107867045552467E-2</v>
      </c>
      <c r="M61" s="124">
        <v>-1.9075239529472868E-3</v>
      </c>
      <c r="N61" s="124">
        <v>4.9684134997105923E-2</v>
      </c>
    </row>
    <row r="62" spans="1:14" x14ac:dyDescent="0.2">
      <c r="A62" s="4" t="s">
        <v>224</v>
      </c>
      <c r="B62" s="119">
        <v>851.77227000000005</v>
      </c>
      <c r="C62" s="119">
        <v>874.05776800000001</v>
      </c>
      <c r="D62" s="119">
        <v>838.06375200000002</v>
      </c>
      <c r="E62" s="119">
        <v>829.57163500000001</v>
      </c>
      <c r="F62" s="119">
        <v>60.110528000000002</v>
      </c>
      <c r="G62" s="65">
        <v>465.941213</v>
      </c>
      <c r="H62" s="119"/>
      <c r="I62" s="126">
        <v>6.7836679351599483E-2</v>
      </c>
      <c r="J62" s="126">
        <v>6.7243437315562732E-2</v>
      </c>
      <c r="K62" s="126">
        <v>6.3438686933878094E-2</v>
      </c>
      <c r="L62" s="126">
        <v>5.9420007306967303E-2</v>
      </c>
      <c r="M62" s="124">
        <v>4.2350833165514887E-3</v>
      </c>
      <c r="N62" s="124">
        <v>3.350675239125666E-2</v>
      </c>
    </row>
    <row r="63" spans="1:14" x14ac:dyDescent="0.2">
      <c r="A63" s="135"/>
      <c r="B63" s="4"/>
      <c r="C63" s="4"/>
      <c r="D63" s="4"/>
      <c r="E63" s="4"/>
      <c r="F63" s="4"/>
      <c r="G63" s="4"/>
      <c r="I63" s="5"/>
      <c r="J63" s="5"/>
      <c r="K63" s="5"/>
      <c r="L63" s="5"/>
      <c r="M63" s="5"/>
      <c r="N63" s="5"/>
    </row>
    <row r="64" spans="1:14" x14ac:dyDescent="0.2">
      <c r="A64" s="77"/>
      <c r="B64" s="48"/>
      <c r="C64" s="48"/>
      <c r="D64" s="48"/>
      <c r="E64" s="48"/>
      <c r="F64" s="48"/>
      <c r="G64" s="48"/>
      <c r="H64" s="47"/>
    </row>
    <row r="65" spans="1:8" x14ac:dyDescent="0.2">
      <c r="A65" s="77" t="s">
        <v>208</v>
      </c>
      <c r="B65" s="77"/>
      <c r="C65" s="77"/>
      <c r="D65" s="77"/>
      <c r="E65" s="77"/>
      <c r="F65" s="77"/>
      <c r="G65" s="77"/>
      <c r="H65" s="3"/>
    </row>
    <row r="66" spans="1:8" ht="13.2" x14ac:dyDescent="0.2">
      <c r="A66" s="11"/>
      <c r="B66" s="4"/>
      <c r="C66" s="4"/>
      <c r="D66" s="4"/>
      <c r="E66" s="4"/>
      <c r="F66" s="4"/>
      <c r="G66" s="4"/>
    </row>
    <row r="67" spans="1:8" ht="13.2" x14ac:dyDescent="0.2">
      <c r="A67" s="14"/>
    </row>
  </sheetData>
  <pageMargins left="0.7" right="0.7" top="0.75" bottom="0.75" header="0.3" footer="0.3"/>
  <pageSetup paperSize="9"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
  <sheetViews>
    <sheetView showGridLines="0" workbookViewId="0"/>
  </sheetViews>
  <sheetFormatPr defaultColWidth="9.109375" defaultRowHeight="11.4" x14ac:dyDescent="0.2"/>
  <cols>
    <col min="1" max="1" width="39" style="2" customWidth="1"/>
    <col min="2" max="7" width="12" style="2" customWidth="1"/>
    <col min="8" max="8" width="5.109375" style="2" customWidth="1"/>
    <col min="9" max="12" width="12" style="2" customWidth="1"/>
    <col min="13" max="14" width="12" style="3" customWidth="1"/>
    <col min="15" max="17" width="9.109375" style="3"/>
    <col min="18" max="18" width="14.109375" style="3" customWidth="1"/>
    <col min="19" max="19" width="9.109375" style="3"/>
    <col min="20" max="20" width="2.44140625" style="3" customWidth="1"/>
    <col min="21" max="23" width="9.109375" style="3"/>
    <col min="24" max="24" width="13.109375" style="3" customWidth="1"/>
    <col min="25" max="29" width="9.109375" style="3"/>
    <col min="30" max="16384" width="9.109375" style="2"/>
  </cols>
  <sheetData>
    <row r="1" spans="1:14" ht="12" x14ac:dyDescent="0.25">
      <c r="A1" s="1" t="s">
        <v>61</v>
      </c>
      <c r="B1" s="3"/>
      <c r="C1" s="3"/>
      <c r="D1" s="3"/>
      <c r="E1" s="3"/>
      <c r="F1" s="3"/>
      <c r="G1" s="3"/>
      <c r="H1" s="3"/>
      <c r="I1" s="3"/>
      <c r="J1" s="3"/>
      <c r="K1" s="3"/>
      <c r="L1" s="3"/>
    </row>
    <row r="2" spans="1:14" ht="12" x14ac:dyDescent="0.25">
      <c r="A2" s="12" t="s">
        <v>225</v>
      </c>
      <c r="B2" s="5"/>
      <c r="C2" s="5"/>
      <c r="D2" s="5"/>
      <c r="E2" s="5"/>
      <c r="F2" s="5"/>
      <c r="G2" s="5"/>
      <c r="H2" s="5"/>
      <c r="I2" s="5"/>
      <c r="J2" s="5"/>
      <c r="K2" s="5"/>
      <c r="L2" s="5"/>
      <c r="M2" s="5"/>
      <c r="N2" s="5"/>
    </row>
    <row r="3" spans="1:14" x14ac:dyDescent="0.2">
      <c r="A3" s="3"/>
      <c r="B3" s="3"/>
      <c r="C3" s="3"/>
      <c r="D3" s="3"/>
      <c r="E3" s="3"/>
      <c r="F3" s="3"/>
      <c r="G3" s="6"/>
      <c r="H3" s="3"/>
      <c r="I3" s="3"/>
      <c r="J3" s="3"/>
      <c r="K3" s="3"/>
      <c r="L3" s="3"/>
    </row>
    <row r="4" spans="1:14" x14ac:dyDescent="0.2">
      <c r="A4" s="3"/>
      <c r="B4" s="3"/>
      <c r="C4" s="3"/>
      <c r="D4" s="3"/>
      <c r="E4" s="3"/>
      <c r="F4" s="3"/>
      <c r="G4" s="3"/>
      <c r="H4" s="3"/>
      <c r="I4" s="3"/>
      <c r="J4" s="3"/>
      <c r="K4" s="3"/>
      <c r="L4" s="3"/>
    </row>
    <row r="5" spans="1:14" x14ac:dyDescent="0.2">
      <c r="A5" s="4"/>
      <c r="B5" s="5" t="s">
        <v>232</v>
      </c>
      <c r="C5" s="5"/>
      <c r="D5" s="5"/>
      <c r="E5" s="5"/>
      <c r="F5" s="5"/>
      <c r="G5" s="5"/>
      <c r="H5" s="3"/>
      <c r="I5" s="5" t="s">
        <v>209</v>
      </c>
      <c r="J5" s="5"/>
      <c r="K5" s="5"/>
      <c r="L5" s="5"/>
      <c r="M5" s="5"/>
      <c r="N5" s="5"/>
    </row>
    <row r="6" spans="1:14" x14ac:dyDescent="0.2">
      <c r="A6" s="4"/>
      <c r="B6" s="36" t="s">
        <v>140</v>
      </c>
      <c r="C6" s="3"/>
      <c r="D6" s="3"/>
      <c r="E6" s="3"/>
      <c r="F6" s="3"/>
      <c r="G6" s="3"/>
      <c r="H6" s="3"/>
      <c r="I6" s="36" t="s">
        <v>210</v>
      </c>
      <c r="J6" s="36"/>
      <c r="K6" s="3"/>
      <c r="L6" s="3"/>
    </row>
    <row r="7" spans="1:14" x14ac:dyDescent="0.2">
      <c r="A7" s="4"/>
      <c r="B7" s="3"/>
      <c r="C7" s="3"/>
      <c r="D7" s="3"/>
      <c r="E7" s="3"/>
      <c r="F7" s="3"/>
      <c r="G7" s="3"/>
      <c r="H7" s="3"/>
      <c r="I7" s="3"/>
      <c r="J7" s="3"/>
      <c r="K7" s="3"/>
      <c r="L7" s="3"/>
    </row>
    <row r="8" spans="1:14" x14ac:dyDescent="0.2">
      <c r="A8" s="4"/>
      <c r="B8" s="2">
        <v>2015</v>
      </c>
      <c r="C8" s="2">
        <v>2016</v>
      </c>
      <c r="D8" s="2">
        <v>2017</v>
      </c>
      <c r="E8" s="2">
        <v>2018</v>
      </c>
      <c r="F8" s="2">
        <v>2019</v>
      </c>
      <c r="G8" s="2">
        <v>2020</v>
      </c>
      <c r="I8" s="2">
        <v>2015</v>
      </c>
      <c r="J8" s="2">
        <v>2016</v>
      </c>
      <c r="K8" s="2">
        <v>2017</v>
      </c>
      <c r="L8" s="2">
        <v>2018</v>
      </c>
      <c r="M8" s="2">
        <v>2019</v>
      </c>
      <c r="N8" s="2">
        <v>2020</v>
      </c>
    </row>
    <row r="9" spans="1:14" x14ac:dyDescent="0.2">
      <c r="A9" s="13"/>
      <c r="J9" s="3"/>
      <c r="K9" s="3"/>
      <c r="L9" s="3"/>
    </row>
    <row r="10" spans="1:14" ht="12" x14ac:dyDescent="0.25">
      <c r="A10" s="8" t="s">
        <v>18</v>
      </c>
      <c r="B10" s="123">
        <v>1697859.0000110001</v>
      </c>
      <c r="C10" s="123">
        <v>1886312.9999779998</v>
      </c>
      <c r="D10" s="123">
        <v>1873125.000005</v>
      </c>
      <c r="E10" s="123">
        <v>1892917.9999810001</v>
      </c>
      <c r="F10" s="123">
        <v>1948168.9999770001</v>
      </c>
      <c r="G10" s="123">
        <v>1851173.999967</v>
      </c>
      <c r="I10" s="122">
        <v>100</v>
      </c>
      <c r="J10" s="122">
        <v>100</v>
      </c>
      <c r="K10" s="122">
        <v>100</v>
      </c>
      <c r="L10" s="122">
        <v>100</v>
      </c>
      <c r="M10" s="122">
        <v>100</v>
      </c>
      <c r="N10" s="122">
        <v>100</v>
      </c>
    </row>
    <row r="11" spans="1:14" ht="12" x14ac:dyDescent="0.25">
      <c r="A11" s="8"/>
      <c r="B11" s="123"/>
      <c r="C11" s="123"/>
      <c r="D11" s="123"/>
      <c r="E11" s="123"/>
      <c r="F11" s="123"/>
      <c r="G11" s="123"/>
      <c r="I11" s="122"/>
      <c r="J11" s="122"/>
      <c r="K11" s="122"/>
      <c r="L11" s="122"/>
      <c r="M11" s="122"/>
      <c r="N11" s="122"/>
    </row>
    <row r="12" spans="1:14" ht="12" x14ac:dyDescent="0.25">
      <c r="A12" s="67" t="s">
        <v>212</v>
      </c>
      <c r="B12" s="123"/>
      <c r="C12" s="123"/>
      <c r="D12" s="123"/>
      <c r="E12" s="123"/>
      <c r="F12" s="123"/>
      <c r="G12" s="123"/>
      <c r="I12" s="122"/>
      <c r="J12" s="122"/>
      <c r="K12" s="122"/>
      <c r="L12" s="122"/>
      <c r="M12" s="122"/>
      <c r="N12" s="122"/>
    </row>
    <row r="13" spans="1:14" x14ac:dyDescent="0.2">
      <c r="A13" s="4" t="s">
        <v>30</v>
      </c>
      <c r="B13" s="64">
        <v>178239.59087499999</v>
      </c>
      <c r="C13" s="64">
        <v>264043.78162199998</v>
      </c>
      <c r="D13" s="64">
        <v>270713.53324700001</v>
      </c>
      <c r="E13" s="64">
        <v>202664.139226</v>
      </c>
      <c r="F13" s="64">
        <v>256131.38877600001</v>
      </c>
      <c r="G13" s="64">
        <v>216782.99198200001</v>
      </c>
      <c r="H13" s="64"/>
      <c r="I13" s="124">
        <v>10.497902998649783</v>
      </c>
      <c r="J13" s="124">
        <v>13.997877426762129</v>
      </c>
      <c r="K13" s="124">
        <v>14.452507614082212</v>
      </c>
      <c r="L13" s="124">
        <v>10.706440491771657</v>
      </c>
      <c r="M13" s="124">
        <v>13.147287980612765</v>
      </c>
      <c r="N13" s="124">
        <v>11.71056810358532</v>
      </c>
    </row>
    <row r="14" spans="1:14" x14ac:dyDescent="0.2">
      <c r="A14" s="4" t="s">
        <v>160</v>
      </c>
      <c r="B14" s="119">
        <v>222096.873177</v>
      </c>
      <c r="C14" s="119">
        <v>294327.70385400002</v>
      </c>
      <c r="D14" s="119">
        <v>241844.84617400001</v>
      </c>
      <c r="E14" s="119">
        <v>241927.40929700001</v>
      </c>
      <c r="F14" s="119">
        <v>258945.673885</v>
      </c>
      <c r="G14" s="119">
        <v>214498.58162099999</v>
      </c>
      <c r="H14" s="65"/>
      <c r="I14" s="124">
        <v>13.080996312153193</v>
      </c>
      <c r="J14" s="124">
        <v>15.603333267460531</v>
      </c>
      <c r="K14" s="124">
        <v>12.911303099011247</v>
      </c>
      <c r="L14" s="124">
        <v>12.780659769700975</v>
      </c>
      <c r="M14" s="124">
        <v>13.291745936212775</v>
      </c>
      <c r="N14" s="124">
        <v>11.587164773534187</v>
      </c>
    </row>
    <row r="15" spans="1:14" x14ac:dyDescent="0.2">
      <c r="A15" s="4" t="s">
        <v>20</v>
      </c>
      <c r="B15" s="119">
        <v>116840.396425</v>
      </c>
      <c r="C15" s="119">
        <v>117080.4608</v>
      </c>
      <c r="D15" s="119">
        <v>150303.377664</v>
      </c>
      <c r="E15" s="119">
        <v>155348.84552800001</v>
      </c>
      <c r="F15" s="119">
        <v>174255.70243599999</v>
      </c>
      <c r="G15" s="119">
        <v>190111.58178000001</v>
      </c>
      <c r="H15" s="65"/>
      <c r="I15" s="124">
        <v>6.8816313029670315</v>
      </c>
      <c r="J15" s="124">
        <v>6.2068416430022753</v>
      </c>
      <c r="K15" s="124">
        <v>8.024204346405007</v>
      </c>
      <c r="L15" s="124">
        <v>8.2068449626216928</v>
      </c>
      <c r="M15" s="124">
        <v>8.944588607972781</v>
      </c>
      <c r="N15" s="124">
        <v>10.269784568246369</v>
      </c>
    </row>
    <row r="16" spans="1:14" x14ac:dyDescent="0.2">
      <c r="A16" s="4" t="s">
        <v>34</v>
      </c>
      <c r="B16" s="119">
        <v>176262.302154</v>
      </c>
      <c r="C16" s="119">
        <v>204203.64745600001</v>
      </c>
      <c r="D16" s="119">
        <v>180488.81787599999</v>
      </c>
      <c r="E16" s="119">
        <v>221850.75923</v>
      </c>
      <c r="F16" s="119">
        <v>187373.05165899999</v>
      </c>
      <c r="G16" s="119">
        <v>177231.91781000001</v>
      </c>
      <c r="H16" s="65"/>
      <c r="I16" s="124">
        <v>10.381445229130218</v>
      </c>
      <c r="J16" s="124">
        <v>10.825544194329447</v>
      </c>
      <c r="K16" s="124">
        <v>9.6357059926869901</v>
      </c>
      <c r="L16" s="124">
        <v>11.720040658508546</v>
      </c>
      <c r="M16" s="124">
        <v>9.6179054107324404</v>
      </c>
      <c r="N16" s="124">
        <v>9.5740280391340544</v>
      </c>
    </row>
    <row r="17" spans="1:14" x14ac:dyDescent="0.2">
      <c r="A17" s="4" t="s">
        <v>35</v>
      </c>
      <c r="B17" s="119">
        <v>109209.934241</v>
      </c>
      <c r="C17" s="119">
        <v>110098.70662</v>
      </c>
      <c r="D17" s="119">
        <v>114762.65910400001</v>
      </c>
      <c r="E17" s="119">
        <v>136491.61736400001</v>
      </c>
      <c r="F17" s="119">
        <v>99241.515450000006</v>
      </c>
      <c r="G17" s="119">
        <v>121475.65469900001</v>
      </c>
      <c r="H17" s="65"/>
      <c r="I17" s="124">
        <v>6.4322145855629023</v>
      </c>
      <c r="J17" s="124">
        <v>5.8367146184797578</v>
      </c>
      <c r="K17" s="124">
        <v>6.1268019541511469</v>
      </c>
      <c r="L17" s="124">
        <v>7.2106460694742207</v>
      </c>
      <c r="M17" s="124">
        <v>5.0940917061698263</v>
      </c>
      <c r="N17" s="124">
        <v>6.5620873403129849</v>
      </c>
    </row>
    <row r="18" spans="1:14" x14ac:dyDescent="0.2">
      <c r="A18" s="4" t="s">
        <v>23</v>
      </c>
      <c r="B18" s="119">
        <v>104263.73293300001</v>
      </c>
      <c r="C18" s="119">
        <v>100368.43242500001</v>
      </c>
      <c r="D18" s="119">
        <v>92544.164107000004</v>
      </c>
      <c r="E18" s="119">
        <v>91205.745475000003</v>
      </c>
      <c r="F18" s="119">
        <v>80496.849023000002</v>
      </c>
      <c r="G18" s="119">
        <v>85106.156241999997</v>
      </c>
      <c r="H18" s="65"/>
      <c r="I18" s="124">
        <v>6.1408946757253986</v>
      </c>
      <c r="J18" s="124">
        <v>5.3208790071515493</v>
      </c>
      <c r="K18" s="124">
        <v>4.9406293817419007</v>
      </c>
      <c r="L18" s="124">
        <v>4.8182618304604565</v>
      </c>
      <c r="M18" s="124">
        <v>4.1319233097308468</v>
      </c>
      <c r="N18" s="124">
        <v>4.5974152750372008</v>
      </c>
    </row>
    <row r="19" spans="1:14" x14ac:dyDescent="0.2">
      <c r="A19" s="4" t="s">
        <v>38</v>
      </c>
      <c r="B19" s="119">
        <v>59703.402843000003</v>
      </c>
      <c r="C19" s="119">
        <v>61518.533618000001</v>
      </c>
      <c r="D19" s="119">
        <v>75663.070561999994</v>
      </c>
      <c r="E19" s="119">
        <v>66755.296249999999</v>
      </c>
      <c r="F19" s="119">
        <v>74210.531270000007</v>
      </c>
      <c r="G19" s="119">
        <v>78964.944518000004</v>
      </c>
      <c r="H19" s="65"/>
      <c r="I19" s="124">
        <v>3.5163934603882416</v>
      </c>
      <c r="J19" s="124">
        <v>3.2613110135336765</v>
      </c>
      <c r="K19" s="124">
        <v>4.0394031664623569</v>
      </c>
      <c r="L19" s="124">
        <v>3.5265815133391962</v>
      </c>
      <c r="M19" s="124">
        <v>3.809245053733846</v>
      </c>
      <c r="N19" s="124">
        <v>4.2656684093125588</v>
      </c>
    </row>
    <row r="20" spans="1:14" x14ac:dyDescent="0.2">
      <c r="A20" s="4" t="s">
        <v>19</v>
      </c>
      <c r="B20" s="119">
        <v>94035.147823000007</v>
      </c>
      <c r="C20" s="119">
        <v>88609.804019999996</v>
      </c>
      <c r="D20" s="119">
        <v>81168.628368000005</v>
      </c>
      <c r="E20" s="119">
        <v>81515.857254999995</v>
      </c>
      <c r="F20" s="119">
        <v>58576.408433999997</v>
      </c>
      <c r="G20" s="119">
        <v>77520.773438999997</v>
      </c>
      <c r="H20" s="65"/>
      <c r="I20" s="124">
        <v>5.5384544783984282</v>
      </c>
      <c r="J20" s="124">
        <v>4.6975132982189836</v>
      </c>
      <c r="K20" s="124">
        <v>4.3333268397882323</v>
      </c>
      <c r="L20" s="124">
        <v>4.3063596656494472</v>
      </c>
      <c r="M20" s="124">
        <v>3.0067416345651505</v>
      </c>
      <c r="N20" s="124">
        <v>4.1876546148758527</v>
      </c>
    </row>
    <row r="21" spans="1:14" x14ac:dyDescent="0.2">
      <c r="A21" s="4" t="s">
        <v>26</v>
      </c>
      <c r="B21" s="119">
        <v>28473.817668</v>
      </c>
      <c r="C21" s="119">
        <v>30509.078045999999</v>
      </c>
      <c r="D21" s="119">
        <v>29681.520860000001</v>
      </c>
      <c r="E21" s="119">
        <v>28313.954363000001</v>
      </c>
      <c r="F21" s="119">
        <v>37703.916821999999</v>
      </c>
      <c r="G21" s="119">
        <v>48387.215204</v>
      </c>
      <c r="H21" s="65"/>
      <c r="I21" s="124">
        <v>1.677042538150431</v>
      </c>
      <c r="J21" s="124">
        <v>1.6173921319715141</v>
      </c>
      <c r="K21" s="124">
        <v>1.5845990449073484</v>
      </c>
      <c r="L21" s="124">
        <v>1.4957834604184757</v>
      </c>
      <c r="M21" s="124">
        <v>1.9353514414019075</v>
      </c>
      <c r="N21" s="124">
        <v>2.6138664007198988</v>
      </c>
    </row>
    <row r="22" spans="1:14" x14ac:dyDescent="0.2">
      <c r="A22" s="4" t="s">
        <v>3</v>
      </c>
      <c r="B22" s="119">
        <v>30106.033782999999</v>
      </c>
      <c r="C22" s="119">
        <v>35379.73199</v>
      </c>
      <c r="D22" s="119">
        <v>37783.438179999997</v>
      </c>
      <c r="E22" s="119">
        <v>39438.462287000002</v>
      </c>
      <c r="F22" s="119">
        <v>47737.781084000002</v>
      </c>
      <c r="G22" s="119">
        <v>46430.290976999997</v>
      </c>
      <c r="H22" s="65"/>
      <c r="I22" s="124">
        <v>1.7731763228162616</v>
      </c>
      <c r="J22" s="124">
        <v>1.8756024048189583</v>
      </c>
      <c r="K22" s="124">
        <v>2.0171338367647187</v>
      </c>
      <c r="L22" s="124">
        <v>2.0834744181943359</v>
      </c>
      <c r="M22" s="124">
        <v>2.4503921931086876</v>
      </c>
      <c r="N22" s="124">
        <v>2.5081537974187023</v>
      </c>
    </row>
    <row r="23" spans="1:14" x14ac:dyDescent="0.2">
      <c r="A23" s="4" t="s">
        <v>22</v>
      </c>
      <c r="B23" s="119">
        <v>54145.186127000001</v>
      </c>
      <c r="C23" s="119">
        <v>51495.718102999999</v>
      </c>
      <c r="D23" s="119">
        <v>47716.658085000003</v>
      </c>
      <c r="E23" s="119">
        <v>46396.547186000003</v>
      </c>
      <c r="F23" s="119">
        <v>44891.751743000001</v>
      </c>
      <c r="G23" s="119">
        <v>45446.751322999997</v>
      </c>
      <c r="H23" s="65"/>
      <c r="I23" s="124">
        <v>3.1890272470593382</v>
      </c>
      <c r="J23" s="124">
        <v>2.7299667713470988</v>
      </c>
      <c r="K23" s="124">
        <v>2.5474358670602673</v>
      </c>
      <c r="L23" s="124">
        <v>2.4510595380500213</v>
      </c>
      <c r="M23" s="124">
        <v>2.3043047981735665</v>
      </c>
      <c r="N23" s="124">
        <v>2.4550232081808709</v>
      </c>
    </row>
    <row r="24" spans="1:14" x14ac:dyDescent="0.2">
      <c r="A24" s="4" t="s">
        <v>40</v>
      </c>
      <c r="B24" s="119">
        <v>24322.552294000001</v>
      </c>
      <c r="C24" s="119">
        <v>37529.984424000002</v>
      </c>
      <c r="D24" s="119">
        <v>35306.806632</v>
      </c>
      <c r="E24" s="119">
        <v>41082.878829000001</v>
      </c>
      <c r="F24" s="119">
        <v>37935.426381999998</v>
      </c>
      <c r="G24" s="119">
        <v>36832.787053</v>
      </c>
      <c r="H24" s="65"/>
      <c r="I24" s="124">
        <v>1.4325425311431879</v>
      </c>
      <c r="J24" s="124">
        <v>1.9895947504172273</v>
      </c>
      <c r="K24" s="124">
        <v>1.8849146016366101</v>
      </c>
      <c r="L24" s="124">
        <v>2.1703464613581978</v>
      </c>
      <c r="M24" s="124">
        <v>1.9472348847788801</v>
      </c>
      <c r="N24" s="124">
        <v>1.9896988102499604</v>
      </c>
    </row>
    <row r="25" spans="1:14" x14ac:dyDescent="0.2">
      <c r="A25" s="4" t="s">
        <v>12</v>
      </c>
      <c r="B25" s="119">
        <v>60475.306830000001</v>
      </c>
      <c r="C25" s="119">
        <v>31901.424729999999</v>
      </c>
      <c r="D25" s="119">
        <v>40636.292138999997</v>
      </c>
      <c r="E25" s="119">
        <v>28772.127745999998</v>
      </c>
      <c r="F25" s="119">
        <v>33688.648179000003</v>
      </c>
      <c r="G25" s="119">
        <v>35886.170177</v>
      </c>
      <c r="H25" s="65"/>
      <c r="I25" s="124">
        <v>3.5618568343783665</v>
      </c>
      <c r="J25" s="124">
        <v>1.6912052628790697</v>
      </c>
      <c r="K25" s="124">
        <v>2.1694383524266412</v>
      </c>
      <c r="L25" s="124">
        <v>1.5199880684894325</v>
      </c>
      <c r="M25" s="124">
        <v>1.729246701872257</v>
      </c>
      <c r="N25" s="124">
        <v>1.9385627811129438</v>
      </c>
    </row>
    <row r="26" spans="1:14" x14ac:dyDescent="0.2">
      <c r="A26" s="4" t="s">
        <v>21</v>
      </c>
      <c r="B26" s="119">
        <v>15224.549617999999</v>
      </c>
      <c r="C26" s="119">
        <v>27037.129712999998</v>
      </c>
      <c r="D26" s="119">
        <v>60084.884441000002</v>
      </c>
      <c r="E26" s="119">
        <v>65576.378821999999</v>
      </c>
      <c r="F26" s="119">
        <v>74839.477576999998</v>
      </c>
      <c r="G26" s="119">
        <v>29080.791075000001</v>
      </c>
      <c r="H26" s="65"/>
      <c r="I26" s="124">
        <v>0.89669104548147782</v>
      </c>
      <c r="J26" s="124">
        <v>1.4333320988253451</v>
      </c>
      <c r="K26" s="124">
        <v>3.2077349050831963</v>
      </c>
      <c r="L26" s="124">
        <v>3.4643010855545886</v>
      </c>
      <c r="M26" s="124">
        <v>3.8415290243240472</v>
      </c>
      <c r="N26" s="124">
        <v>1.5709377441298553</v>
      </c>
    </row>
    <row r="27" spans="1:14" x14ac:dyDescent="0.2">
      <c r="A27" s="4" t="s">
        <v>157</v>
      </c>
      <c r="B27" s="119">
        <v>5342.7395720000004</v>
      </c>
      <c r="C27" s="119">
        <v>7004.7944879999995</v>
      </c>
      <c r="D27" s="119">
        <v>6059.0546809999996</v>
      </c>
      <c r="E27" s="119">
        <v>5644.2748009999996</v>
      </c>
      <c r="F27" s="119">
        <v>6402.5460089999997</v>
      </c>
      <c r="G27" s="119">
        <v>28603.840671000002</v>
      </c>
      <c r="H27" s="65"/>
      <c r="I27" s="124">
        <v>0.31467510387879005</v>
      </c>
      <c r="J27" s="124">
        <v>0.37134847122835379</v>
      </c>
      <c r="K27" s="124">
        <v>0.3234730560418459</v>
      </c>
      <c r="L27" s="124">
        <v>0.2981785159767435</v>
      </c>
      <c r="M27" s="124">
        <v>0.3286442813264962</v>
      </c>
      <c r="N27" s="124">
        <v>1.545172991383301</v>
      </c>
    </row>
    <row r="28" spans="1:14" x14ac:dyDescent="0.2">
      <c r="A28" s="4" t="s">
        <v>46</v>
      </c>
      <c r="B28" s="119">
        <v>1586.7141919999999</v>
      </c>
      <c r="C28" s="119">
        <v>9589.4370830000007</v>
      </c>
      <c r="D28" s="119">
        <v>9418.7510359999997</v>
      </c>
      <c r="E28" s="119">
        <v>8975.0387310000006</v>
      </c>
      <c r="F28" s="119">
        <v>20959.455656999999</v>
      </c>
      <c r="G28" s="119">
        <v>26812.174148999999</v>
      </c>
      <c r="H28" s="65"/>
      <c r="I28" s="124">
        <v>9.3453825788226225E-2</v>
      </c>
      <c r="J28" s="124">
        <v>0.50836934713972937</v>
      </c>
      <c r="K28" s="124">
        <v>0.5028362248101359</v>
      </c>
      <c r="L28" s="124">
        <v>0.47413774559120292</v>
      </c>
      <c r="M28" s="124">
        <v>1.07585407925326</v>
      </c>
      <c r="N28" s="124">
        <v>1.4483875718586134</v>
      </c>
    </row>
    <row r="29" spans="1:14" x14ac:dyDescent="0.2">
      <c r="A29" s="4" t="s">
        <v>6</v>
      </c>
      <c r="B29" s="119">
        <v>13710.075500999999</v>
      </c>
      <c r="C29" s="119">
        <v>16652.954482000001</v>
      </c>
      <c r="D29" s="119">
        <v>14012.640856</v>
      </c>
      <c r="E29" s="119">
        <v>15570.965129</v>
      </c>
      <c r="F29" s="119">
        <v>19261.784197000001</v>
      </c>
      <c r="G29" s="119">
        <v>25118.311172000002</v>
      </c>
      <c r="H29" s="65"/>
      <c r="I29" s="124">
        <v>0.80749199438299502</v>
      </c>
      <c r="J29" s="124">
        <v>0.88283092372232108</v>
      </c>
      <c r="K29" s="124">
        <v>0.74808893458592429</v>
      </c>
      <c r="L29" s="124">
        <v>0.822590578628144</v>
      </c>
      <c r="M29" s="124">
        <v>0.98871218037179553</v>
      </c>
      <c r="N29" s="124">
        <v>1.3568854776724271</v>
      </c>
    </row>
    <row r="30" spans="1:14" x14ac:dyDescent="0.2">
      <c r="A30" s="4" t="s">
        <v>4</v>
      </c>
      <c r="B30" s="119">
        <v>16312.888735</v>
      </c>
      <c r="C30" s="119">
        <v>13485.770313000001</v>
      </c>
      <c r="D30" s="119">
        <v>11500.793441</v>
      </c>
      <c r="E30" s="119">
        <v>11603.407379</v>
      </c>
      <c r="F30" s="119">
        <v>22563.324987</v>
      </c>
      <c r="G30" s="119">
        <v>24030.797545000001</v>
      </c>
      <c r="H30" s="65"/>
      <c r="I30" s="124">
        <v>0.96079172268688473</v>
      </c>
      <c r="J30" s="124">
        <v>0.71492749682355405</v>
      </c>
      <c r="K30" s="124">
        <v>0.61398963982485411</v>
      </c>
      <c r="L30" s="124">
        <v>0.61299049293822905</v>
      </c>
      <c r="M30" s="124">
        <v>1.1581810914384933</v>
      </c>
      <c r="N30" s="124">
        <v>1.2981382379737609</v>
      </c>
    </row>
    <row r="31" spans="1:14" x14ac:dyDescent="0.2">
      <c r="A31" s="121" t="s">
        <v>33</v>
      </c>
      <c r="B31" s="119">
        <v>19725.837310999999</v>
      </c>
      <c r="C31" s="119">
        <v>18138.551031999999</v>
      </c>
      <c r="D31" s="119">
        <v>13667.638128000001</v>
      </c>
      <c r="E31" s="119">
        <v>13304.459456000001</v>
      </c>
      <c r="F31" s="119">
        <v>16182.42914</v>
      </c>
      <c r="G31" s="119">
        <v>21163.562951</v>
      </c>
      <c r="H31" s="65"/>
      <c r="I31" s="124">
        <v>1.161806564082895</v>
      </c>
      <c r="J31" s="124">
        <v>0.9615875537204881</v>
      </c>
      <c r="K31" s="124">
        <v>0.72967037052858275</v>
      </c>
      <c r="L31" s="124">
        <v>0.7028545059074689</v>
      </c>
      <c r="M31" s="124">
        <v>0.83064811831987106</v>
      </c>
      <c r="N31" s="124">
        <v>1.1432508749246302</v>
      </c>
    </row>
    <row r="32" spans="1:14" x14ac:dyDescent="0.2">
      <c r="A32" s="4" t="s">
        <v>8</v>
      </c>
      <c r="B32" s="119">
        <v>45136.016979</v>
      </c>
      <c r="C32" s="119">
        <v>38102.434298</v>
      </c>
      <c r="D32" s="119">
        <v>37789.690162999999</v>
      </c>
      <c r="E32" s="119">
        <v>43022.780533999998</v>
      </c>
      <c r="F32" s="119">
        <v>47239.969187000002</v>
      </c>
      <c r="G32" s="119">
        <v>17265.249103999999</v>
      </c>
      <c r="H32" s="65"/>
      <c r="I32" s="124">
        <v>2.6584078524016173</v>
      </c>
      <c r="J32" s="124">
        <v>2.0199423053567669</v>
      </c>
      <c r="K32" s="124">
        <v>2.0174676096309176</v>
      </c>
      <c r="L32" s="124">
        <v>2.2728285395580703</v>
      </c>
      <c r="M32" s="124">
        <v>2.4248393844454825</v>
      </c>
      <c r="N32" s="124">
        <v>0.93266484427221752</v>
      </c>
    </row>
    <row r="33" spans="1:14" x14ac:dyDescent="0.2">
      <c r="A33" s="4" t="s">
        <v>36</v>
      </c>
      <c r="B33" s="119">
        <v>13909.986561</v>
      </c>
      <c r="C33" s="119">
        <v>13475.266126</v>
      </c>
      <c r="D33" s="119">
        <v>13853.0167</v>
      </c>
      <c r="E33" s="119">
        <v>14247.648261</v>
      </c>
      <c r="F33" s="119">
        <v>17177.989793000001</v>
      </c>
      <c r="G33" s="119">
        <v>15836.247426</v>
      </c>
      <c r="H33" s="65"/>
      <c r="I33" s="124">
        <v>0.81926629719604982</v>
      </c>
      <c r="J33" s="124">
        <v>0.7143706334079849</v>
      </c>
      <c r="K33" s="124">
        <v>0.73956712445581696</v>
      </c>
      <c r="L33" s="124">
        <v>0.75268174644348096</v>
      </c>
      <c r="M33" s="124">
        <v>0.88175049460302479</v>
      </c>
      <c r="N33" s="124">
        <v>0.85547049744012749</v>
      </c>
    </row>
    <row r="34" spans="1:14" x14ac:dyDescent="0.2">
      <c r="A34" s="4" t="s">
        <v>5</v>
      </c>
      <c r="B34" s="119">
        <v>5011.2190469999996</v>
      </c>
      <c r="C34" s="119">
        <v>8734.6450089999998</v>
      </c>
      <c r="D34" s="119">
        <v>9794.0840779999999</v>
      </c>
      <c r="E34" s="119">
        <v>11246.260294</v>
      </c>
      <c r="F34" s="119">
        <v>12979.626974000001</v>
      </c>
      <c r="G34" s="119">
        <v>15678.462890999999</v>
      </c>
      <c r="H34" s="65"/>
      <c r="I34" s="124">
        <v>0.29514930550578894</v>
      </c>
      <c r="J34" s="124">
        <v>0.46305385209675554</v>
      </c>
      <c r="K34" s="124">
        <v>0.52287402485012247</v>
      </c>
      <c r="L34" s="124">
        <v>0.59412295166049889</v>
      </c>
      <c r="M34" s="124">
        <v>0.66624748541595924</v>
      </c>
      <c r="N34" s="124">
        <v>0.84694701261358962</v>
      </c>
    </row>
    <row r="35" spans="1:14" x14ac:dyDescent="0.2">
      <c r="A35" s="4" t="s">
        <v>28</v>
      </c>
      <c r="B35" s="119">
        <v>7744.1272259999996</v>
      </c>
      <c r="C35" s="119">
        <v>9293.2484690000001</v>
      </c>
      <c r="D35" s="119">
        <v>10677.141258</v>
      </c>
      <c r="E35" s="119">
        <v>11546.854379</v>
      </c>
      <c r="F35" s="119">
        <v>13489.490932000001</v>
      </c>
      <c r="G35" s="119">
        <v>15316.485103999999</v>
      </c>
      <c r="H35" s="65"/>
      <c r="I35" s="124">
        <v>0.45611132761612289</v>
      </c>
      <c r="J35" s="124">
        <v>0.4926673605657379</v>
      </c>
      <c r="K35" s="124">
        <v>0.57001755130978971</v>
      </c>
      <c r="L35" s="124">
        <v>0.61000288333228914</v>
      </c>
      <c r="M35" s="124">
        <v>0.69241892937210558</v>
      </c>
      <c r="N35" s="124">
        <v>0.82739305458444412</v>
      </c>
    </row>
    <row r="36" spans="1:14" x14ac:dyDescent="0.2">
      <c r="A36" s="4" t="s">
        <v>42</v>
      </c>
      <c r="B36" s="119">
        <v>5772.7006199999996</v>
      </c>
      <c r="C36" s="119">
        <v>33450.437180000001</v>
      </c>
      <c r="D36" s="119">
        <v>43629.425788</v>
      </c>
      <c r="E36" s="119">
        <v>36881.884994</v>
      </c>
      <c r="F36" s="119">
        <v>13108.351016000001</v>
      </c>
      <c r="G36" s="119">
        <v>14035.853467000001</v>
      </c>
      <c r="H36" s="65"/>
      <c r="I36" s="124">
        <v>0.33999882322163383</v>
      </c>
      <c r="J36" s="124">
        <v>1.7733237898689209</v>
      </c>
      <c r="K36" s="124">
        <v>2.3292319406277495</v>
      </c>
      <c r="L36" s="124">
        <v>1.9484142997409395</v>
      </c>
      <c r="M36" s="124">
        <v>0.67285492255316437</v>
      </c>
      <c r="N36" s="124">
        <v>0.7582136237463476</v>
      </c>
    </row>
    <row r="37" spans="1:14" x14ac:dyDescent="0.2">
      <c r="A37" s="4" t="s">
        <v>31</v>
      </c>
      <c r="B37" s="119">
        <v>7894.9294120000004</v>
      </c>
      <c r="C37" s="119">
        <v>8265.8947559999997</v>
      </c>
      <c r="D37" s="119">
        <v>8901.2204660000007</v>
      </c>
      <c r="E37" s="119">
        <v>8289.5533460000006</v>
      </c>
      <c r="F37" s="119">
        <v>12404.539604</v>
      </c>
      <c r="G37" s="119">
        <v>13950.950352</v>
      </c>
      <c r="H37" s="65"/>
      <c r="I37" s="124">
        <v>0.46499323041246948</v>
      </c>
      <c r="J37" s="124">
        <v>0.43820377403412925</v>
      </c>
      <c r="K37" s="124">
        <v>0.47520696515055</v>
      </c>
      <c r="L37" s="124">
        <v>0.4379245876516154</v>
      </c>
      <c r="M37" s="124">
        <v>0.636728107476633</v>
      </c>
      <c r="N37" s="124">
        <v>0.75362717671319379</v>
      </c>
    </row>
    <row r="38" spans="1:14" x14ac:dyDescent="0.2">
      <c r="A38" s="4" t="s">
        <v>24</v>
      </c>
      <c r="B38" s="119">
        <v>10285.122380000001</v>
      </c>
      <c r="C38" s="119">
        <v>9894.7221659999996</v>
      </c>
      <c r="D38" s="119">
        <v>11574.757482000001</v>
      </c>
      <c r="E38" s="119">
        <v>11684.215727000001</v>
      </c>
      <c r="F38" s="119">
        <v>10964.801248</v>
      </c>
      <c r="G38" s="119">
        <v>12460.119912</v>
      </c>
      <c r="H38" s="65"/>
      <c r="I38" s="124">
        <v>0.60577011282641058</v>
      </c>
      <c r="J38" s="124">
        <v>0.52455356911156326</v>
      </c>
      <c r="K38" s="124">
        <v>0.61793833737572801</v>
      </c>
      <c r="L38" s="124">
        <v>0.61725947595813868</v>
      </c>
      <c r="M38" s="124">
        <v>0.56282597906698284</v>
      </c>
      <c r="N38" s="124">
        <v>0.67309285416833431</v>
      </c>
    </row>
    <row r="39" spans="1:14" x14ac:dyDescent="0.2">
      <c r="A39" s="4" t="s">
        <v>58</v>
      </c>
      <c r="B39" s="119">
        <v>11842.020069</v>
      </c>
      <c r="C39" s="119">
        <v>10303.807387999999</v>
      </c>
      <c r="D39" s="119">
        <v>11361.552866</v>
      </c>
      <c r="E39" s="119">
        <v>11522.061787000001</v>
      </c>
      <c r="F39" s="119">
        <v>10229.423433</v>
      </c>
      <c r="G39" s="119">
        <v>11464.122950999999</v>
      </c>
      <c r="H39" s="65"/>
      <c r="I39" s="124">
        <v>0.69746781499071941</v>
      </c>
      <c r="J39" s="124">
        <v>0.54624059676841408</v>
      </c>
      <c r="K39" s="124">
        <v>0.60655604222727644</v>
      </c>
      <c r="L39" s="124">
        <v>0.60869312812893384</v>
      </c>
      <c r="M39" s="124">
        <v>0.52507885266220578</v>
      </c>
      <c r="N39" s="124">
        <v>0.61928932402920334</v>
      </c>
    </row>
    <row r="40" spans="1:14" x14ac:dyDescent="0.2">
      <c r="A40" s="4" t="s">
        <v>27</v>
      </c>
      <c r="B40" s="119">
        <v>7097.2751699999999</v>
      </c>
      <c r="C40" s="119">
        <v>8528.2066969999996</v>
      </c>
      <c r="D40" s="119">
        <v>9299.9285060000002</v>
      </c>
      <c r="E40" s="119">
        <v>10370.025866</v>
      </c>
      <c r="F40" s="119">
        <v>10978.550927</v>
      </c>
      <c r="G40" s="119">
        <v>10476.749099000001</v>
      </c>
      <c r="H40" s="65"/>
      <c r="I40" s="124">
        <v>0.41801322547714614</v>
      </c>
      <c r="J40" s="124">
        <v>0.45210984057786091</v>
      </c>
      <c r="K40" s="124">
        <v>0.49649267966500771</v>
      </c>
      <c r="L40" s="124">
        <v>0.54783280977327531</v>
      </c>
      <c r="M40" s="124">
        <v>0.56353175351469054</v>
      </c>
      <c r="N40" s="124">
        <v>0.56595161228424584</v>
      </c>
    </row>
    <row r="41" spans="1:14" x14ac:dyDescent="0.2">
      <c r="A41" s="4" t="s">
        <v>55</v>
      </c>
      <c r="B41" s="119">
        <v>8751.0883759999997</v>
      </c>
      <c r="C41" s="119">
        <v>9483.5967299999993</v>
      </c>
      <c r="D41" s="119">
        <v>8594.1607949999998</v>
      </c>
      <c r="E41" s="119">
        <v>7926.4895200000001</v>
      </c>
      <c r="F41" s="119">
        <v>8995.5622590000003</v>
      </c>
      <c r="G41" s="119">
        <v>10275.595254</v>
      </c>
      <c r="H41" s="65"/>
      <c r="I41" s="124">
        <v>0.515419029256452</v>
      </c>
      <c r="J41" s="124">
        <v>0.50275838262847194</v>
      </c>
      <c r="K41" s="124">
        <v>0.45881405645523171</v>
      </c>
      <c r="L41" s="124">
        <v>0.41874447387998642</v>
      </c>
      <c r="M41" s="124">
        <v>0.46174445128252223</v>
      </c>
      <c r="N41" s="124">
        <v>0.55508532715904491</v>
      </c>
    </row>
    <row r="42" spans="1:14" x14ac:dyDescent="0.2">
      <c r="A42" s="4" t="s">
        <v>51</v>
      </c>
      <c r="B42" s="119">
        <v>1934.551817</v>
      </c>
      <c r="C42" s="119">
        <v>2005.0960090000001</v>
      </c>
      <c r="D42" s="119">
        <v>1648.28251</v>
      </c>
      <c r="E42" s="119">
        <v>1815.476836</v>
      </c>
      <c r="F42" s="119">
        <v>7198.1882349999996</v>
      </c>
      <c r="G42" s="119">
        <v>9527.9727270000003</v>
      </c>
      <c r="H42" s="65"/>
      <c r="I42" s="124">
        <v>0.1139406639177615</v>
      </c>
      <c r="J42" s="124">
        <v>0.10629709963422748</v>
      </c>
      <c r="K42" s="124">
        <v>8.7996396930028711E-2</v>
      </c>
      <c r="L42" s="124">
        <v>9.5908900228019525E-2</v>
      </c>
      <c r="M42" s="124">
        <v>0.36948479495798264</v>
      </c>
      <c r="N42" s="124">
        <v>0.51469892766265357</v>
      </c>
    </row>
    <row r="43" spans="1:14" x14ac:dyDescent="0.2">
      <c r="A43" s="4" t="s">
        <v>56</v>
      </c>
      <c r="B43" s="119">
        <v>2564.500149</v>
      </c>
      <c r="C43" s="119">
        <v>2524.150842</v>
      </c>
      <c r="D43" s="119">
        <v>2170.0598279999999</v>
      </c>
      <c r="E43" s="119">
        <v>2646.1225220000001</v>
      </c>
      <c r="F43" s="119">
        <v>6850.2631170000004</v>
      </c>
      <c r="G43" s="119">
        <v>9383.6342760000007</v>
      </c>
      <c r="H43" s="65"/>
      <c r="I43" s="124">
        <v>0.15104317549239279</v>
      </c>
      <c r="J43" s="124">
        <v>0.13381399810261815</v>
      </c>
      <c r="K43" s="124">
        <v>0.11585237653622728</v>
      </c>
      <c r="L43" s="124">
        <v>0.13979065770554033</v>
      </c>
      <c r="M43" s="124">
        <v>0.35162571199320358</v>
      </c>
      <c r="N43" s="124">
        <v>0.50690179724689732</v>
      </c>
    </row>
    <row r="44" spans="1:14" x14ac:dyDescent="0.2">
      <c r="A44" s="4" t="s">
        <v>214</v>
      </c>
      <c r="B44" s="119">
        <v>393.64532000000003</v>
      </c>
      <c r="C44" s="119">
        <v>604.44757600000003</v>
      </c>
      <c r="D44" s="119">
        <v>645.47189400000002</v>
      </c>
      <c r="E44" s="119">
        <v>8509.1927439999999</v>
      </c>
      <c r="F44" s="119">
        <v>10389.698412</v>
      </c>
      <c r="G44" s="119">
        <v>8709.4767620000002</v>
      </c>
      <c r="H44" s="65"/>
      <c r="I44" s="124">
        <v>2.318480627646051E-2</v>
      </c>
      <c r="J44" s="124">
        <v>3.2043864194704154E-2</v>
      </c>
      <c r="K44" s="124">
        <v>3.4459627307215322E-2</v>
      </c>
      <c r="L44" s="124">
        <v>0.44952780543506948</v>
      </c>
      <c r="M44" s="124">
        <v>0.53330580725402466</v>
      </c>
      <c r="N44" s="124">
        <v>0.47048396110550711</v>
      </c>
    </row>
    <row r="45" spans="1:14" x14ac:dyDescent="0.2">
      <c r="A45" s="4" t="s">
        <v>69</v>
      </c>
      <c r="B45" s="119">
        <v>4786.2366899999997</v>
      </c>
      <c r="C45" s="119">
        <v>6060.5663489999997</v>
      </c>
      <c r="D45" s="119">
        <v>6822.699396</v>
      </c>
      <c r="E45" s="119">
        <v>7511.4569369999999</v>
      </c>
      <c r="F45" s="119">
        <v>5942.4586429999999</v>
      </c>
      <c r="G45" s="119">
        <v>8623.1505670000006</v>
      </c>
      <c r="H45" s="65"/>
      <c r="I45" s="124">
        <v>0.28189836081612141</v>
      </c>
      <c r="J45" s="124">
        <v>0.32129165992444964</v>
      </c>
      <c r="K45" s="124">
        <v>0.36424154266169034</v>
      </c>
      <c r="L45" s="124">
        <v>0.39681892913878969</v>
      </c>
      <c r="M45" s="124">
        <v>0.30502788223558408</v>
      </c>
      <c r="N45" s="124">
        <v>0.46582063961322501</v>
      </c>
    </row>
    <row r="46" spans="1:14" x14ac:dyDescent="0.2">
      <c r="A46" s="4" t="s">
        <v>2</v>
      </c>
      <c r="B46" s="119">
        <v>5815.5726599999998</v>
      </c>
      <c r="C46" s="119">
        <v>5368.725657</v>
      </c>
      <c r="D46" s="119">
        <v>6148.6930990000001</v>
      </c>
      <c r="E46" s="119">
        <v>4933.1122949999999</v>
      </c>
      <c r="F46" s="119">
        <v>4325.0706700000001</v>
      </c>
      <c r="G46" s="119">
        <v>8513.6230880000003</v>
      </c>
      <c r="H46" s="65"/>
      <c r="I46" s="124">
        <v>0.34252388802381833</v>
      </c>
      <c r="J46" s="124">
        <v>0.28461478328689965</v>
      </c>
      <c r="K46" s="124">
        <v>0.3282585571696276</v>
      </c>
      <c r="L46" s="124">
        <v>0.26060887450219794</v>
      </c>
      <c r="M46" s="124">
        <v>0.22200695473806745</v>
      </c>
      <c r="N46" s="124">
        <v>0.45990399001670124</v>
      </c>
    </row>
    <row r="47" spans="1:14" x14ac:dyDescent="0.2">
      <c r="A47" s="4" t="s">
        <v>48</v>
      </c>
      <c r="B47" s="119">
        <v>20223.513434</v>
      </c>
      <c r="C47" s="119">
        <v>23069.518862000001</v>
      </c>
      <c r="D47" s="119">
        <v>20708.953449000001</v>
      </c>
      <c r="E47" s="119">
        <v>21678.362573999999</v>
      </c>
      <c r="F47" s="119">
        <v>23419.030913999999</v>
      </c>
      <c r="G47" s="119">
        <v>8122.8089680000003</v>
      </c>
      <c r="H47" s="65"/>
      <c r="I47" s="124">
        <v>1.1911185459963975</v>
      </c>
      <c r="J47" s="124">
        <v>1.222995275029598</v>
      </c>
      <c r="K47" s="124">
        <v>1.1055831003774292</v>
      </c>
      <c r="L47" s="124">
        <v>1.1452351646620504</v>
      </c>
      <c r="M47" s="124">
        <v>1.2021046898023982</v>
      </c>
      <c r="N47" s="124">
        <v>0.43879229981324291</v>
      </c>
    </row>
    <row r="48" spans="1:14" x14ac:dyDescent="0.2">
      <c r="A48" s="4" t="s">
        <v>32</v>
      </c>
      <c r="B48" s="119">
        <v>5301.7151569999996</v>
      </c>
      <c r="C48" s="119">
        <v>7173.7535809999999</v>
      </c>
      <c r="D48" s="119">
        <v>6385.7150780000002</v>
      </c>
      <c r="E48" s="119">
        <v>6374.3993600000003</v>
      </c>
      <c r="F48" s="119">
        <v>9235.2162289999997</v>
      </c>
      <c r="G48" s="119">
        <v>7824.7056819999998</v>
      </c>
      <c r="H48" s="65"/>
      <c r="I48" s="124">
        <v>0.31225885995042291</v>
      </c>
      <c r="J48" s="124">
        <v>0.38030557924817715</v>
      </c>
      <c r="K48" s="124">
        <v>0.34091238320896655</v>
      </c>
      <c r="L48" s="124">
        <v>0.33674989408225725</v>
      </c>
      <c r="M48" s="124">
        <v>0.47404594925332605</v>
      </c>
      <c r="N48" s="124">
        <v>0.42268882785408007</v>
      </c>
    </row>
    <row r="49" spans="1:14" x14ac:dyDescent="0.2">
      <c r="A49" s="4" t="s">
        <v>215</v>
      </c>
      <c r="B49" s="119">
        <v>1190.6009280000001</v>
      </c>
      <c r="C49" s="119">
        <v>1130.6564679999999</v>
      </c>
      <c r="D49" s="119">
        <v>1251.7071840000001</v>
      </c>
      <c r="E49" s="119">
        <v>1680.0900489999999</v>
      </c>
      <c r="F49" s="119">
        <v>3075.2404230000002</v>
      </c>
      <c r="G49" s="119">
        <v>6870.846243</v>
      </c>
      <c r="H49" s="65"/>
      <c r="I49" s="124">
        <v>7.0123663271937559E-2</v>
      </c>
      <c r="J49" s="124">
        <v>5.9940024164239276E-2</v>
      </c>
      <c r="K49" s="124">
        <v>6.6824541020842648E-2</v>
      </c>
      <c r="L49" s="124">
        <v>8.8756620678595882E-2</v>
      </c>
      <c r="M49" s="124">
        <v>0.15785285686387096</v>
      </c>
      <c r="N49" s="124">
        <v>0.37116155710497678</v>
      </c>
    </row>
    <row r="50" spans="1:14" x14ac:dyDescent="0.2">
      <c r="A50" s="4" t="s">
        <v>1</v>
      </c>
      <c r="B50" s="119">
        <v>7754.9452540000002</v>
      </c>
      <c r="C50" s="119">
        <v>8121.3660790000004</v>
      </c>
      <c r="D50" s="119">
        <v>7384.406129</v>
      </c>
      <c r="E50" s="119">
        <v>5993.2560720000001</v>
      </c>
      <c r="F50" s="119">
        <v>6804.1927690000002</v>
      </c>
      <c r="G50" s="119">
        <v>6356.7880059999998</v>
      </c>
      <c r="H50" s="65"/>
      <c r="I50" s="124">
        <v>0.45674848464741524</v>
      </c>
      <c r="J50" s="124">
        <v>0.43054180717064028</v>
      </c>
      <c r="K50" s="124">
        <v>0.39422922276838379</v>
      </c>
      <c r="L50" s="124">
        <v>0.31661466962964885</v>
      </c>
      <c r="M50" s="124">
        <v>0.34926090955560479</v>
      </c>
      <c r="N50" s="124">
        <v>0.34339224762844117</v>
      </c>
    </row>
    <row r="51" spans="1:14" x14ac:dyDescent="0.2">
      <c r="A51" s="4" t="s">
        <v>44</v>
      </c>
      <c r="B51" s="119">
        <v>4468.383562</v>
      </c>
      <c r="C51" s="119">
        <v>4399.7679399999997</v>
      </c>
      <c r="D51" s="119">
        <v>4649.1451269999998</v>
      </c>
      <c r="E51" s="119">
        <v>4625.8433429999995</v>
      </c>
      <c r="F51" s="119">
        <v>6350.9378230000002</v>
      </c>
      <c r="G51" s="119">
        <v>5876.1211089999997</v>
      </c>
      <c r="H51" s="65"/>
      <c r="I51" s="124">
        <v>0.26317754077170424</v>
      </c>
      <c r="J51" s="124">
        <v>0.233246971210574</v>
      </c>
      <c r="K51" s="124">
        <v>0.24820260938205352</v>
      </c>
      <c r="L51" s="124">
        <v>0.24437631968455215</v>
      </c>
      <c r="M51" s="124">
        <v>0.32599522028504602</v>
      </c>
      <c r="N51" s="124">
        <v>0.31742673077218836</v>
      </c>
    </row>
    <row r="52" spans="1:14" x14ac:dyDescent="0.2">
      <c r="A52" s="4" t="s">
        <v>29</v>
      </c>
      <c r="B52" s="119">
        <v>2734.3975620000001</v>
      </c>
      <c r="C52" s="119">
        <v>3781.0030809999998</v>
      </c>
      <c r="D52" s="119">
        <v>4241.397782</v>
      </c>
      <c r="E52" s="119">
        <v>4839.5003749999996</v>
      </c>
      <c r="F52" s="119">
        <v>5211.3502269999999</v>
      </c>
      <c r="G52" s="119">
        <v>5864.4457009999996</v>
      </c>
      <c r="H52" s="65"/>
      <c r="I52" s="124">
        <v>0.16104974335220326</v>
      </c>
      <c r="J52" s="124">
        <v>0.20044409814511682</v>
      </c>
      <c r="K52" s="124">
        <v>0.22643431602208494</v>
      </c>
      <c r="L52" s="124">
        <v>0.2556634981044385</v>
      </c>
      <c r="M52" s="124">
        <v>0.26749990514485777</v>
      </c>
      <c r="N52" s="124">
        <v>0.31679602787768968</v>
      </c>
    </row>
    <row r="53" spans="1:14" x14ac:dyDescent="0.2">
      <c r="A53" s="4" t="s">
        <v>167</v>
      </c>
      <c r="B53" s="119">
        <v>3455.0962749999999</v>
      </c>
      <c r="C53" s="119">
        <v>4822.7514600000004</v>
      </c>
      <c r="D53" s="119">
        <v>4996.6687869999996</v>
      </c>
      <c r="E53" s="119">
        <v>5654.0485159999998</v>
      </c>
      <c r="F53" s="119">
        <v>6458.3278270000001</v>
      </c>
      <c r="G53" s="119">
        <v>5828.2237050000003</v>
      </c>
      <c r="H53" s="65"/>
      <c r="I53" s="124">
        <v>0.20349724417502366</v>
      </c>
      <c r="J53" s="124">
        <v>0.2556707958889245</v>
      </c>
      <c r="K53" s="124">
        <v>0.26675575773035232</v>
      </c>
      <c r="L53" s="124">
        <v>0.29869484658377971</v>
      </c>
      <c r="M53" s="124">
        <v>0.33150757593803443</v>
      </c>
      <c r="N53" s="124">
        <v>0.31483932386171681</v>
      </c>
    </row>
    <row r="54" spans="1:14" x14ac:dyDescent="0.2">
      <c r="A54" s="4" t="s">
        <v>158</v>
      </c>
      <c r="B54" s="119">
        <v>6427.5403139999999</v>
      </c>
      <c r="C54" s="119">
        <v>7778.3903680000003</v>
      </c>
      <c r="D54" s="119">
        <v>6424.0365089999996</v>
      </c>
      <c r="E54" s="119">
        <v>5105.1055960000003</v>
      </c>
      <c r="F54" s="119">
        <v>4818.5475379999998</v>
      </c>
      <c r="G54" s="119">
        <v>5601.609042</v>
      </c>
      <c r="H54" s="65"/>
      <c r="I54" s="124">
        <v>0.37856737891417114</v>
      </c>
      <c r="J54" s="124">
        <v>0.41235947417479074</v>
      </c>
      <c r="K54" s="124">
        <v>0.34295823871780323</v>
      </c>
      <c r="L54" s="124">
        <v>0.2696950209175063</v>
      </c>
      <c r="M54" s="124">
        <v>0.24733724528297529</v>
      </c>
      <c r="N54" s="124">
        <v>0.30259765111760739</v>
      </c>
    </row>
    <row r="55" spans="1:14" x14ac:dyDescent="0.2">
      <c r="A55" s="4" t="s">
        <v>216</v>
      </c>
      <c r="B55" s="119">
        <v>1.828E-3</v>
      </c>
      <c r="C55" s="119">
        <v>2.3615080000000002</v>
      </c>
      <c r="D55" s="119">
        <v>2.3947379999999998</v>
      </c>
      <c r="E55" s="119">
        <v>8.0283460000000009</v>
      </c>
      <c r="F55" s="119">
        <v>1811.6891410000001</v>
      </c>
      <c r="G55" s="119">
        <v>5197.3934209999998</v>
      </c>
      <c r="H55" s="65"/>
      <c r="I55" s="124">
        <v>1.0766500633964049E-7</v>
      </c>
      <c r="J55" s="124">
        <v>1.2519173647361509E-4</v>
      </c>
      <c r="K55" s="124">
        <v>1.2784720720686592E-4</v>
      </c>
      <c r="L55" s="124">
        <v>4.2412539793485951E-4</v>
      </c>
      <c r="M55" s="124">
        <v>9.2994454845621133E-2</v>
      </c>
      <c r="N55" s="124">
        <v>0.28076201486692509</v>
      </c>
    </row>
    <row r="56" spans="1:14" x14ac:dyDescent="0.2">
      <c r="A56" s="4" t="s">
        <v>57</v>
      </c>
      <c r="B56" s="119">
        <v>6872.3779039999999</v>
      </c>
      <c r="C56" s="119">
        <v>5636.042837</v>
      </c>
      <c r="D56" s="119">
        <v>7023.0758930000002</v>
      </c>
      <c r="E56" s="119">
        <v>5953.2860680000003</v>
      </c>
      <c r="F56" s="119">
        <v>6139.4304490000004</v>
      </c>
      <c r="G56" s="119">
        <v>4667.1492790000002</v>
      </c>
      <c r="H56" s="65"/>
      <c r="I56" s="124">
        <v>0.40476729245216925</v>
      </c>
      <c r="J56" s="124">
        <v>0.29878619492447617</v>
      </c>
      <c r="K56" s="124">
        <v>0.37493898661227915</v>
      </c>
      <c r="L56" s="124">
        <v>0.31450311466528164</v>
      </c>
      <c r="M56" s="124">
        <v>0.31513849409740541</v>
      </c>
      <c r="N56" s="124">
        <v>0.25211834647003467</v>
      </c>
    </row>
    <row r="57" spans="1:14" x14ac:dyDescent="0.2">
      <c r="A57" s="4" t="s">
        <v>163</v>
      </c>
      <c r="B57" s="119">
        <v>1320.63276</v>
      </c>
      <c r="C57" s="119">
        <v>2080.308904</v>
      </c>
      <c r="D57" s="119">
        <v>2303.5798679999998</v>
      </c>
      <c r="E57" s="119">
        <v>2360.8098570000002</v>
      </c>
      <c r="F57" s="119">
        <v>3318.832891</v>
      </c>
      <c r="G57" s="119">
        <v>4613.7226369999998</v>
      </c>
      <c r="H57" s="65"/>
      <c r="I57" s="124">
        <v>7.7782239867470959E-2</v>
      </c>
      <c r="J57" s="124">
        <v>0.11028439628122495</v>
      </c>
      <c r="K57" s="124">
        <v>0.12298057353320524</v>
      </c>
      <c r="L57" s="124">
        <v>0.12471802038037023</v>
      </c>
      <c r="M57" s="124">
        <v>0.17035651891797796</v>
      </c>
      <c r="N57" s="124">
        <v>0.24923225137573488</v>
      </c>
    </row>
    <row r="58" spans="1:14" x14ac:dyDescent="0.2">
      <c r="A58" s="4" t="s">
        <v>39</v>
      </c>
      <c r="B58" s="119">
        <v>32695.836244999999</v>
      </c>
      <c r="C58" s="119">
        <v>2694.8911309999999</v>
      </c>
      <c r="D58" s="119">
        <v>2934.8045350000002</v>
      </c>
      <c r="E58" s="119">
        <v>2930.9220999999998</v>
      </c>
      <c r="F58" s="119">
        <v>3830.5683519999998</v>
      </c>
      <c r="G58" s="119">
        <v>4435.8432720000001</v>
      </c>
      <c r="H58" s="65"/>
      <c r="I58" s="124">
        <v>1.9257097464976873</v>
      </c>
      <c r="J58" s="124">
        <v>0.14286553350538486</v>
      </c>
      <c r="K58" s="124">
        <v>0.15667958812103658</v>
      </c>
      <c r="L58" s="124">
        <v>0.1548361894191623</v>
      </c>
      <c r="M58" s="124">
        <v>0.19662402758925038</v>
      </c>
      <c r="N58" s="124">
        <v>0.23962324838610935</v>
      </c>
    </row>
    <row r="59" spans="1:14" x14ac:dyDescent="0.2">
      <c r="A59" s="4" t="s">
        <v>10</v>
      </c>
      <c r="B59" s="119">
        <v>2018.496967</v>
      </c>
      <c r="C59" s="119">
        <v>4974.7238850000003</v>
      </c>
      <c r="D59" s="119">
        <v>5171.8425520000001</v>
      </c>
      <c r="E59" s="119">
        <v>5511.5104819999997</v>
      </c>
      <c r="F59" s="119">
        <v>6270.2448560000003</v>
      </c>
      <c r="G59" s="119">
        <v>3905.8926999999999</v>
      </c>
      <c r="H59" s="65"/>
      <c r="I59" s="124">
        <v>0.11888484067210073</v>
      </c>
      <c r="J59" s="124">
        <v>0.26372738167303206</v>
      </c>
      <c r="K59" s="124">
        <v>0.27610771048308014</v>
      </c>
      <c r="L59" s="124">
        <v>0.29116477745234187</v>
      </c>
      <c r="M59" s="124">
        <v>0.32185323019070861</v>
      </c>
      <c r="N59" s="124">
        <v>0.21099543857409558</v>
      </c>
    </row>
    <row r="60" spans="1:14" x14ac:dyDescent="0.2">
      <c r="A60" s="4" t="s">
        <v>43</v>
      </c>
      <c r="B60" s="119">
        <v>12155.742174999999</v>
      </c>
      <c r="C60" s="119">
        <v>11590.858611</v>
      </c>
      <c r="D60" s="119">
        <v>13353.197351999999</v>
      </c>
      <c r="E60" s="119">
        <v>22681.238638999999</v>
      </c>
      <c r="F60" s="119">
        <v>19478.627571000001</v>
      </c>
      <c r="G60" s="119">
        <v>3594.3053439999999</v>
      </c>
      <c r="H60" s="65"/>
      <c r="I60" s="124">
        <v>0.71594532731641702</v>
      </c>
      <c r="J60" s="124">
        <v>0.6144716497810907</v>
      </c>
      <c r="K60" s="124">
        <v>0.7128834088469459</v>
      </c>
      <c r="L60" s="124">
        <v>1.1982155930276779</v>
      </c>
      <c r="M60" s="124">
        <v>0.99984280476847553</v>
      </c>
      <c r="N60" s="124">
        <v>0.19416356020903891</v>
      </c>
    </row>
    <row r="61" spans="1:14" x14ac:dyDescent="0.2">
      <c r="A61" s="4" t="s">
        <v>217</v>
      </c>
      <c r="B61" s="119">
        <v>1475.2948899999999</v>
      </c>
      <c r="C61" s="119">
        <v>1397.624961</v>
      </c>
      <c r="D61" s="119">
        <v>1032.262782</v>
      </c>
      <c r="E61" s="119">
        <v>2152.6012350000001</v>
      </c>
      <c r="F61" s="119">
        <v>2303.2268789999998</v>
      </c>
      <c r="G61" s="119">
        <v>3429.7246140000002</v>
      </c>
      <c r="H61" s="65"/>
      <c r="I61" s="124">
        <v>8.6891484510223868E-2</v>
      </c>
      <c r="J61" s="124">
        <v>7.4092950693564683E-2</v>
      </c>
      <c r="K61" s="124">
        <v>5.5109124164017059E-2</v>
      </c>
      <c r="L61" s="124">
        <v>0.11371867323474164</v>
      </c>
      <c r="M61" s="124">
        <v>0.11822520936464913</v>
      </c>
      <c r="N61" s="124">
        <v>0.18527294646862696</v>
      </c>
    </row>
    <row r="62" spans="1:14" x14ac:dyDescent="0.2">
      <c r="A62" s="4" t="s">
        <v>16</v>
      </c>
      <c r="B62" s="119">
        <v>821.76675599999999</v>
      </c>
      <c r="C62" s="119">
        <v>653.52714400000002</v>
      </c>
      <c r="D62" s="119">
        <v>625.83180000000004</v>
      </c>
      <c r="E62" s="119">
        <v>603.419352</v>
      </c>
      <c r="F62" s="119">
        <v>8768.6565140000002</v>
      </c>
      <c r="G62" s="119">
        <v>3428.4006020000002</v>
      </c>
      <c r="H62" s="65"/>
      <c r="I62" s="124">
        <v>4.8400176692804053E-2</v>
      </c>
      <c r="J62" s="124">
        <v>3.4645742462020998E-2</v>
      </c>
      <c r="K62" s="124">
        <v>3.3411107107017925E-2</v>
      </c>
      <c r="L62" s="124">
        <v>3.1877733319988333E-2</v>
      </c>
      <c r="M62" s="124">
        <v>0.4500973228761736</v>
      </c>
      <c r="N62" s="124">
        <v>0.18520142364040962</v>
      </c>
    </row>
    <row r="63" spans="1:14" x14ac:dyDescent="0.2">
      <c r="A63" s="135"/>
      <c r="B63" s="120"/>
      <c r="C63" s="120"/>
      <c r="D63" s="120"/>
      <c r="E63" s="120"/>
      <c r="F63" s="120"/>
      <c r="G63" s="64"/>
      <c r="H63" s="64"/>
      <c r="I63" s="64"/>
      <c r="J63" s="64"/>
      <c r="K63" s="64"/>
      <c r="L63" s="64"/>
      <c r="M63" s="5"/>
      <c r="N63" s="5"/>
    </row>
    <row r="64" spans="1:14" x14ac:dyDescent="0.2">
      <c r="A64" s="77"/>
      <c r="B64" s="48"/>
      <c r="C64" s="48"/>
      <c r="D64" s="48"/>
      <c r="E64" s="48"/>
      <c r="F64" s="48"/>
      <c r="G64" s="47"/>
      <c r="H64" s="47"/>
      <c r="I64" s="47"/>
      <c r="J64" s="47"/>
      <c r="K64" s="47"/>
      <c r="L64" s="47"/>
    </row>
    <row r="65" spans="1:12" x14ac:dyDescent="0.2">
      <c r="A65" s="77" t="s">
        <v>208</v>
      </c>
      <c r="B65" s="77"/>
      <c r="C65" s="77"/>
      <c r="D65" s="77"/>
      <c r="E65" s="77"/>
      <c r="F65" s="77"/>
      <c r="G65" s="3"/>
      <c r="H65" s="3"/>
      <c r="I65" s="3"/>
      <c r="J65" s="3"/>
      <c r="K65" s="3"/>
      <c r="L65" s="3"/>
    </row>
    <row r="66" spans="1:12" ht="13.2" x14ac:dyDescent="0.2">
      <c r="A66" s="11"/>
      <c r="B66" s="4"/>
      <c r="C66" s="4"/>
      <c r="D66" s="4"/>
      <c r="E66" s="4"/>
      <c r="F66" s="4"/>
    </row>
    <row r="67" spans="1:12" ht="13.2" x14ac:dyDescent="0.2">
      <c r="A67" s="14"/>
    </row>
    <row r="68" spans="1:12" x14ac:dyDescent="0.2">
      <c r="A68" s="4"/>
    </row>
    <row r="69" spans="1:12" x14ac:dyDescent="0.2">
      <c r="A69" s="4"/>
      <c r="B69" s="3"/>
      <c r="C69" s="3"/>
      <c r="D69" s="3"/>
      <c r="E69" s="3"/>
      <c r="F69" s="3"/>
      <c r="G69" s="3"/>
      <c r="H69" s="3"/>
      <c r="I69" s="3"/>
      <c r="J69" s="3"/>
      <c r="K69" s="3"/>
      <c r="L69" s="3"/>
    </row>
    <row r="70" spans="1:12" x14ac:dyDescent="0.2">
      <c r="A70" s="4"/>
      <c r="B70" s="3"/>
      <c r="C70" s="3"/>
      <c r="D70" s="3"/>
      <c r="E70" s="3"/>
      <c r="F70" s="3"/>
      <c r="G70" s="3"/>
      <c r="H70" s="3"/>
      <c r="I70" s="3"/>
      <c r="J70" s="3"/>
      <c r="K70" s="3"/>
      <c r="L70" s="3"/>
    </row>
    <row r="71" spans="1:12" x14ac:dyDescent="0.2">
      <c r="A71" s="4"/>
      <c r="B71" s="3"/>
      <c r="C71" s="3"/>
      <c r="D71" s="3"/>
      <c r="E71" s="3"/>
      <c r="F71" s="3"/>
      <c r="G71" s="3"/>
      <c r="H71" s="3"/>
      <c r="I71" s="3"/>
      <c r="J71" s="3"/>
      <c r="K71" s="3"/>
      <c r="L71" s="3"/>
    </row>
    <row r="72" spans="1:12" x14ac:dyDescent="0.2">
      <c r="A72" s="4"/>
      <c r="B72" s="3"/>
      <c r="C72" s="3"/>
      <c r="D72" s="3"/>
      <c r="E72" s="3"/>
      <c r="F72" s="3"/>
      <c r="G72" s="3"/>
      <c r="H72" s="3"/>
      <c r="I72" s="3"/>
      <c r="J72" s="3"/>
      <c r="K72" s="3"/>
      <c r="L72" s="3"/>
    </row>
    <row r="73" spans="1:12" ht="12" x14ac:dyDescent="0.2">
      <c r="A73" s="8"/>
      <c r="B73" s="3"/>
      <c r="C73" s="3"/>
      <c r="D73" s="3"/>
      <c r="E73" s="3"/>
      <c r="F73" s="3"/>
      <c r="G73" s="3"/>
      <c r="H73" s="3"/>
      <c r="I73" s="3"/>
      <c r="J73" s="3"/>
      <c r="K73" s="3"/>
      <c r="L73" s="3"/>
    </row>
    <row r="74" spans="1:12" x14ac:dyDescent="0.2">
      <c r="A74" s="4"/>
    </row>
    <row r="75" spans="1:12" x14ac:dyDescent="0.2">
      <c r="A75" s="4"/>
    </row>
    <row r="76" spans="1:12" x14ac:dyDescent="0.2">
      <c r="A76" s="4"/>
    </row>
    <row r="77" spans="1:12" x14ac:dyDescent="0.2">
      <c r="A77" s="4"/>
    </row>
    <row r="78" spans="1:12" x14ac:dyDescent="0.2">
      <c r="A78" s="4"/>
    </row>
    <row r="79" spans="1:12" x14ac:dyDescent="0.2">
      <c r="A79" s="4"/>
    </row>
    <row r="80" spans="1:12" x14ac:dyDescent="0.2">
      <c r="A80" s="4"/>
    </row>
    <row r="81" spans="1: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sheetData>
  <pageMargins left="0.7" right="0.7" top="0.75" bottom="0.75" header="0.3" footer="0.3"/>
  <pageSetup paperSize="9" scale="2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2"/>
  <sheetViews>
    <sheetView workbookViewId="0">
      <selection activeCell="F10" sqref="F10"/>
    </sheetView>
  </sheetViews>
  <sheetFormatPr defaultColWidth="9.109375" defaultRowHeight="11.4" x14ac:dyDescent="0.2"/>
  <cols>
    <col min="1" max="1" width="23" style="2" customWidth="1"/>
    <col min="2" max="10" width="12" style="2" customWidth="1"/>
    <col min="11" max="17" width="12.44140625" style="3" customWidth="1"/>
    <col min="18" max="18" width="14.109375" style="3" customWidth="1"/>
    <col min="19" max="19" width="9.109375" style="3"/>
    <col min="20" max="20" width="2.44140625" style="3" customWidth="1"/>
    <col min="21" max="23" width="9.109375" style="3"/>
    <col min="24" max="24" width="13.109375" style="3" customWidth="1"/>
    <col min="25" max="29" width="9.109375" style="3"/>
    <col min="30" max="16384" width="9.109375" style="2"/>
  </cols>
  <sheetData>
    <row r="1" spans="1:18" ht="12" x14ac:dyDescent="0.25">
      <c r="A1" s="1" t="s">
        <v>63</v>
      </c>
      <c r="B1" s="3"/>
      <c r="C1" s="3"/>
      <c r="D1" s="3"/>
      <c r="E1" s="3"/>
      <c r="F1" s="3"/>
      <c r="G1" s="3"/>
      <c r="H1" s="3"/>
      <c r="I1" s="3"/>
      <c r="J1" s="3"/>
    </row>
    <row r="2" spans="1:18" ht="12" x14ac:dyDescent="0.25">
      <c r="A2" s="12" t="s">
        <v>191</v>
      </c>
      <c r="B2" s="5"/>
      <c r="C2" s="5"/>
      <c r="D2" s="5"/>
      <c r="E2" s="5"/>
      <c r="F2" s="5"/>
      <c r="G2" s="5"/>
      <c r="H2" s="5"/>
      <c r="I2" s="5"/>
      <c r="J2" s="5"/>
    </row>
    <row r="3" spans="1:18" x14ac:dyDescent="0.2">
      <c r="A3" s="3"/>
      <c r="B3" s="3"/>
      <c r="C3" s="3"/>
      <c r="D3" s="3"/>
      <c r="E3" s="3"/>
      <c r="F3" s="3"/>
      <c r="G3" s="3"/>
      <c r="H3" s="6"/>
      <c r="I3" s="6"/>
      <c r="J3" s="6"/>
    </row>
    <row r="4" spans="1:18" x14ac:dyDescent="0.2">
      <c r="A4" s="3"/>
      <c r="B4" s="3"/>
      <c r="C4" s="3"/>
      <c r="D4" s="3"/>
      <c r="E4" s="3"/>
      <c r="F4" s="3"/>
      <c r="G4" s="3"/>
      <c r="H4" s="3"/>
      <c r="I4" s="3"/>
      <c r="J4" s="3"/>
    </row>
    <row r="5" spans="1:18" x14ac:dyDescent="0.2">
      <c r="A5" s="4"/>
      <c r="B5" s="5" t="s">
        <v>62</v>
      </c>
      <c r="C5" s="5"/>
      <c r="D5" s="5"/>
      <c r="E5" s="5"/>
      <c r="F5" s="5"/>
      <c r="G5" s="5"/>
      <c r="H5" s="5"/>
      <c r="I5" s="5"/>
      <c r="J5" s="5"/>
    </row>
    <row r="6" spans="1:18" x14ac:dyDescent="0.2">
      <c r="A6" s="4"/>
      <c r="B6" s="3"/>
      <c r="C6" s="3"/>
      <c r="D6" s="3"/>
      <c r="E6" s="3"/>
      <c r="F6" s="3"/>
      <c r="G6" s="3"/>
      <c r="H6" s="3"/>
      <c r="I6" s="3"/>
      <c r="J6" s="3"/>
    </row>
    <row r="7" spans="1:18" x14ac:dyDescent="0.2">
      <c r="A7" s="4"/>
      <c r="B7" s="2">
        <v>2010</v>
      </c>
      <c r="C7" s="2">
        <v>2011</v>
      </c>
      <c r="D7" s="2">
        <v>2012</v>
      </c>
      <c r="E7" s="2">
        <v>2013</v>
      </c>
      <c r="F7" s="2">
        <v>2014</v>
      </c>
      <c r="G7" s="2">
        <v>2015</v>
      </c>
      <c r="H7" s="2">
        <v>2016</v>
      </c>
      <c r="I7" s="2">
        <v>2017</v>
      </c>
      <c r="J7" s="2">
        <v>2018</v>
      </c>
    </row>
    <row r="8" spans="1:18" x14ac:dyDescent="0.2">
      <c r="A8" s="4"/>
    </row>
    <row r="9" spans="1:18" ht="12" x14ac:dyDescent="0.25">
      <c r="A9" s="31" t="s">
        <v>103</v>
      </c>
      <c r="B9" s="50">
        <v>949905</v>
      </c>
      <c r="C9" s="50">
        <v>992240</v>
      </c>
      <c r="D9" s="50">
        <v>1019740</v>
      </c>
      <c r="E9" s="50">
        <v>1030545</v>
      </c>
      <c r="F9" s="50">
        <v>1055150</v>
      </c>
      <c r="G9" s="50">
        <v>1092790</v>
      </c>
      <c r="H9" s="50">
        <v>1135240</v>
      </c>
      <c r="I9" s="50">
        <v>1160565</v>
      </c>
      <c r="J9" s="50">
        <v>1224085</v>
      </c>
    </row>
    <row r="10" spans="1:18" x14ac:dyDescent="0.2">
      <c r="A10" s="4" t="s">
        <v>64</v>
      </c>
      <c r="B10" s="37">
        <v>8565</v>
      </c>
      <c r="C10" s="37">
        <v>10455</v>
      </c>
      <c r="D10" s="37">
        <v>10850</v>
      </c>
      <c r="E10" s="37">
        <v>11970</v>
      </c>
      <c r="F10" s="37">
        <v>12340</v>
      </c>
      <c r="G10" s="37">
        <v>12620</v>
      </c>
      <c r="H10" s="37">
        <v>13130</v>
      </c>
      <c r="I10" s="37">
        <v>13935</v>
      </c>
      <c r="J10" s="37">
        <v>14155</v>
      </c>
    </row>
    <row r="11" spans="1:18" x14ac:dyDescent="0.2">
      <c r="A11" s="4" t="s">
        <v>65</v>
      </c>
      <c r="B11" s="37">
        <v>12060</v>
      </c>
      <c r="C11" s="37">
        <v>11935</v>
      </c>
      <c r="D11" s="37">
        <v>11535</v>
      </c>
      <c r="E11" s="37">
        <v>11250</v>
      </c>
      <c r="F11" s="37">
        <v>11835</v>
      </c>
      <c r="G11" s="37">
        <v>11850</v>
      </c>
      <c r="H11" s="37">
        <v>12230</v>
      </c>
      <c r="I11" s="37">
        <v>12345</v>
      </c>
      <c r="J11" s="37">
        <v>12390</v>
      </c>
      <c r="K11" s="2"/>
      <c r="L11" s="2"/>
      <c r="M11" s="2"/>
      <c r="N11" s="2"/>
      <c r="O11" s="2"/>
      <c r="P11" s="2"/>
      <c r="Q11" s="2"/>
      <c r="R11" s="2"/>
    </row>
    <row r="12" spans="1:18" x14ac:dyDescent="0.2">
      <c r="A12" s="4" t="s">
        <v>66</v>
      </c>
      <c r="B12" s="37">
        <v>929285</v>
      </c>
      <c r="C12" s="37">
        <v>969850</v>
      </c>
      <c r="D12" s="37">
        <v>997355</v>
      </c>
      <c r="E12" s="37">
        <v>1007325</v>
      </c>
      <c r="F12" s="37">
        <v>1030975</v>
      </c>
      <c r="G12" s="37">
        <v>1068320</v>
      </c>
      <c r="H12" s="37">
        <v>1109880</v>
      </c>
      <c r="I12" s="37">
        <v>1134285</v>
      </c>
      <c r="J12" s="37">
        <v>1197520</v>
      </c>
      <c r="K12" s="2"/>
      <c r="L12" s="2"/>
      <c r="M12" s="2"/>
      <c r="N12" s="2"/>
      <c r="O12" s="2"/>
      <c r="P12" s="2"/>
      <c r="Q12" s="2"/>
      <c r="R12" s="2"/>
    </row>
    <row r="13" spans="1:18" x14ac:dyDescent="0.2">
      <c r="A13" s="4"/>
      <c r="B13" s="37"/>
      <c r="C13" s="37"/>
      <c r="D13" s="37"/>
      <c r="E13" s="37"/>
      <c r="F13" s="37"/>
      <c r="G13" s="37"/>
      <c r="H13" s="37"/>
      <c r="I13" s="37"/>
      <c r="J13" s="37"/>
    </row>
    <row r="14" spans="1:18" x14ac:dyDescent="0.2">
      <c r="A14" s="4"/>
      <c r="B14" s="37"/>
      <c r="C14" s="37"/>
      <c r="D14" s="37"/>
      <c r="E14" s="37"/>
      <c r="F14" s="37"/>
      <c r="G14" s="37"/>
      <c r="H14" s="37"/>
      <c r="I14" s="37"/>
      <c r="J14" s="37"/>
    </row>
    <row r="15" spans="1:18" x14ac:dyDescent="0.2">
      <c r="A15" s="4"/>
      <c r="B15" s="37"/>
      <c r="C15" s="37"/>
      <c r="D15" s="37"/>
      <c r="E15" s="37"/>
      <c r="F15" s="37"/>
      <c r="G15" s="37"/>
      <c r="H15" s="37"/>
      <c r="I15" s="37"/>
      <c r="J15" s="37"/>
    </row>
    <row r="16" spans="1:18" x14ac:dyDescent="0.2">
      <c r="A16" s="4"/>
      <c r="B16" s="39" t="s">
        <v>144</v>
      </c>
      <c r="C16" s="39"/>
      <c r="D16" s="39"/>
      <c r="E16" s="39"/>
      <c r="F16" s="39"/>
      <c r="G16" s="39"/>
      <c r="H16" s="39"/>
      <c r="I16" s="39"/>
      <c r="J16" s="39"/>
    </row>
    <row r="17" spans="1:10" x14ac:dyDescent="0.2">
      <c r="A17" s="4"/>
      <c r="B17" s="40" t="s">
        <v>143</v>
      </c>
      <c r="C17" s="38"/>
      <c r="D17" s="38"/>
      <c r="E17" s="38"/>
      <c r="F17" s="38"/>
      <c r="G17" s="38"/>
      <c r="H17" s="38"/>
      <c r="I17" s="38"/>
      <c r="J17" s="38"/>
    </row>
    <row r="18" spans="1:10" x14ac:dyDescent="0.2">
      <c r="A18" s="4"/>
      <c r="B18" s="40"/>
      <c r="C18" s="38"/>
      <c r="D18" s="38"/>
      <c r="E18" s="38"/>
      <c r="F18" s="38"/>
      <c r="G18" s="38"/>
      <c r="H18" s="38"/>
      <c r="I18" s="38"/>
      <c r="J18" s="38"/>
    </row>
    <row r="19" spans="1:10" x14ac:dyDescent="0.2">
      <c r="A19" s="4"/>
      <c r="B19" s="2">
        <v>2010</v>
      </c>
      <c r="C19" s="2">
        <v>2011</v>
      </c>
      <c r="D19" s="2">
        <v>2012</v>
      </c>
      <c r="E19" s="2">
        <v>2013</v>
      </c>
      <c r="F19" s="2">
        <v>2014</v>
      </c>
      <c r="G19" s="2">
        <v>2015</v>
      </c>
      <c r="H19" s="2">
        <v>2016</v>
      </c>
      <c r="I19" s="2">
        <v>2017</v>
      </c>
      <c r="J19" s="2">
        <v>2017</v>
      </c>
    </row>
    <row r="20" spans="1:10" x14ac:dyDescent="0.2">
      <c r="A20" s="4"/>
      <c r="B20" s="37"/>
      <c r="C20" s="37"/>
      <c r="D20" s="37"/>
      <c r="E20" s="37"/>
      <c r="F20" s="37"/>
      <c r="G20" s="37"/>
      <c r="H20" s="37"/>
      <c r="I20" s="37"/>
      <c r="J20" s="37"/>
    </row>
    <row r="21" spans="1:10" ht="12" x14ac:dyDescent="0.25">
      <c r="A21" s="31" t="s">
        <v>103</v>
      </c>
      <c r="B21" s="116">
        <v>5317</v>
      </c>
      <c r="C21" s="116">
        <v>5370</v>
      </c>
      <c r="D21" s="116">
        <v>5359</v>
      </c>
      <c r="E21" s="116">
        <v>5344</v>
      </c>
      <c r="F21" s="116">
        <v>5327</v>
      </c>
      <c r="G21" s="116">
        <v>5461</v>
      </c>
      <c r="H21" s="116">
        <v>5599</v>
      </c>
      <c r="I21" s="116">
        <v>5793</v>
      </c>
      <c r="J21" s="116">
        <v>6002</v>
      </c>
    </row>
    <row r="22" spans="1:10" x14ac:dyDescent="0.2">
      <c r="A22" s="4" t="s">
        <v>64</v>
      </c>
      <c r="B22" s="38">
        <v>819</v>
      </c>
      <c r="C22" s="38">
        <v>855</v>
      </c>
      <c r="D22" s="38">
        <v>858</v>
      </c>
      <c r="E22" s="38">
        <v>871</v>
      </c>
      <c r="F22" s="38">
        <v>867</v>
      </c>
      <c r="G22" s="38">
        <v>916</v>
      </c>
      <c r="H22" s="38">
        <v>967</v>
      </c>
      <c r="I22" s="38">
        <v>1017</v>
      </c>
      <c r="J22" s="38">
        <v>1054</v>
      </c>
    </row>
    <row r="23" spans="1:10" x14ac:dyDescent="0.2">
      <c r="A23" s="4" t="s">
        <v>65</v>
      </c>
      <c r="B23" s="38">
        <v>1084</v>
      </c>
      <c r="C23" s="38">
        <v>1053</v>
      </c>
      <c r="D23" s="38">
        <v>1152</v>
      </c>
      <c r="E23" s="38">
        <v>1148</v>
      </c>
      <c r="F23" s="38">
        <v>1209</v>
      </c>
      <c r="G23" s="38">
        <v>1243</v>
      </c>
      <c r="H23" s="38">
        <v>1286</v>
      </c>
      <c r="I23" s="38">
        <v>1323</v>
      </c>
      <c r="J23" s="38">
        <v>1378</v>
      </c>
    </row>
    <row r="24" spans="1:10" x14ac:dyDescent="0.2">
      <c r="A24" s="4" t="s">
        <v>66</v>
      </c>
      <c r="B24" s="38">
        <v>3414</v>
      </c>
      <c r="C24" s="38">
        <v>3462</v>
      </c>
      <c r="D24" s="38">
        <v>3349</v>
      </c>
      <c r="E24" s="38">
        <v>3325</v>
      </c>
      <c r="F24" s="38">
        <v>3251</v>
      </c>
      <c r="G24" s="38">
        <v>3299</v>
      </c>
      <c r="H24" s="38">
        <v>3345</v>
      </c>
      <c r="I24" s="38">
        <v>3451</v>
      </c>
      <c r="J24" s="38">
        <v>3571</v>
      </c>
    </row>
    <row r="25" spans="1:10" x14ac:dyDescent="0.2">
      <c r="A25" s="135"/>
      <c r="B25" s="3"/>
      <c r="C25" s="3"/>
      <c r="D25" s="3"/>
      <c r="E25" s="3"/>
      <c r="F25" s="3"/>
      <c r="G25" s="3"/>
      <c r="H25" s="3"/>
      <c r="I25" s="3"/>
      <c r="J25" s="3"/>
    </row>
    <row r="26" spans="1:10" x14ac:dyDescent="0.2">
      <c r="A26" s="4"/>
      <c r="B26" s="47"/>
      <c r="C26" s="47"/>
      <c r="D26" s="47"/>
      <c r="E26" s="47"/>
      <c r="F26" s="47"/>
      <c r="G26" s="47"/>
      <c r="H26" s="47"/>
      <c r="I26" s="47"/>
      <c r="J26" s="47"/>
    </row>
    <row r="27" spans="1:10" x14ac:dyDescent="0.2">
      <c r="A27" s="4" t="s">
        <v>193</v>
      </c>
      <c r="B27" s="3"/>
      <c r="C27" s="3"/>
      <c r="D27" s="3"/>
      <c r="E27" s="3"/>
      <c r="F27" s="3"/>
      <c r="G27" s="3"/>
      <c r="H27" s="3"/>
      <c r="I27" s="3"/>
      <c r="J27" s="3"/>
    </row>
    <row r="28" spans="1:10" x14ac:dyDescent="0.2">
      <c r="A28" s="4"/>
      <c r="B28" s="3"/>
      <c r="C28" s="3"/>
      <c r="D28" s="3"/>
      <c r="E28" s="3"/>
      <c r="F28" s="3"/>
      <c r="G28" s="3"/>
      <c r="H28" s="3"/>
      <c r="I28" s="3"/>
      <c r="J28" s="3"/>
    </row>
    <row r="29" spans="1:10" x14ac:dyDescent="0.2">
      <c r="A29" s="4"/>
      <c r="B29" s="3"/>
      <c r="C29" s="3"/>
      <c r="D29" s="3"/>
      <c r="E29" s="3"/>
      <c r="F29" s="3"/>
      <c r="G29" s="3"/>
      <c r="H29" s="3"/>
      <c r="I29" s="3"/>
      <c r="J29" s="3"/>
    </row>
    <row r="30" spans="1:10" x14ac:dyDescent="0.2">
      <c r="A30" s="4"/>
      <c r="B30" s="3"/>
      <c r="C30" s="3"/>
      <c r="D30" s="3"/>
      <c r="E30" s="3"/>
      <c r="F30" s="3"/>
      <c r="G30" s="3"/>
      <c r="H30" s="3"/>
      <c r="I30" s="3"/>
      <c r="J30" s="3"/>
    </row>
    <row r="31" spans="1:10" ht="15" customHeight="1" x14ac:dyDescent="0.2">
      <c r="A31" s="9"/>
      <c r="B31" s="3"/>
      <c r="C31" s="3"/>
      <c r="D31" s="3"/>
      <c r="E31" s="3"/>
      <c r="F31" s="3"/>
      <c r="G31" s="3"/>
      <c r="H31" s="3"/>
      <c r="I31" s="3"/>
      <c r="J31" s="3"/>
    </row>
    <row r="32" spans="1:10" x14ac:dyDescent="0.2">
      <c r="A32" s="4"/>
    </row>
    <row r="33" spans="1:1" x14ac:dyDescent="0.2">
      <c r="A33" s="4"/>
    </row>
    <row r="34" spans="1:1" x14ac:dyDescent="0.2">
      <c r="A34" s="4"/>
    </row>
    <row r="35" spans="1:1" x14ac:dyDescent="0.2">
      <c r="A35" s="4"/>
    </row>
    <row r="36" spans="1:1" x14ac:dyDescent="0.2">
      <c r="A36" s="4"/>
    </row>
    <row r="37" spans="1:1" x14ac:dyDescent="0.2">
      <c r="A37" s="4"/>
    </row>
    <row r="38" spans="1:1" x14ac:dyDescent="0.2">
      <c r="A38" s="4"/>
    </row>
    <row r="39" spans="1:1" x14ac:dyDescent="0.2">
      <c r="A39" s="4"/>
    </row>
    <row r="40" spans="1:1" x14ac:dyDescent="0.2">
      <c r="A40" s="4"/>
    </row>
    <row r="41" spans="1:1" x14ac:dyDescent="0.2">
      <c r="A41" s="4"/>
    </row>
    <row r="42" spans="1:1" x14ac:dyDescent="0.2">
      <c r="A42" s="4"/>
    </row>
    <row r="43" spans="1:1" x14ac:dyDescent="0.2">
      <c r="A43" s="4"/>
    </row>
    <row r="44" spans="1:1" x14ac:dyDescent="0.2">
      <c r="A44" s="4"/>
    </row>
    <row r="45" spans="1:1" x14ac:dyDescent="0.2">
      <c r="A45" s="4"/>
    </row>
    <row r="46" spans="1:1" x14ac:dyDescent="0.2">
      <c r="A46" s="4"/>
    </row>
    <row r="47" spans="1:1" x14ac:dyDescent="0.2">
      <c r="A47" s="4"/>
    </row>
    <row r="48" spans="1:1" x14ac:dyDescent="0.2">
      <c r="A48" s="4"/>
    </row>
    <row r="49" spans="1:1" x14ac:dyDescent="0.2">
      <c r="A49" s="4"/>
    </row>
    <row r="50" spans="1:1" x14ac:dyDescent="0.2">
      <c r="A50" s="4"/>
    </row>
    <row r="51" spans="1:1" x14ac:dyDescent="0.2">
      <c r="A51" s="4"/>
    </row>
    <row r="52" spans="1:1" x14ac:dyDescent="0.2">
      <c r="A52" s="4"/>
    </row>
    <row r="53" spans="1:1" x14ac:dyDescent="0.2">
      <c r="A53" s="4"/>
    </row>
    <row r="54" spans="1:1" x14ac:dyDescent="0.2">
      <c r="A54" s="4"/>
    </row>
    <row r="55" spans="1:1" x14ac:dyDescent="0.2">
      <c r="A55" s="4"/>
    </row>
    <row r="56" spans="1:1" x14ac:dyDescent="0.2">
      <c r="A56" s="4"/>
    </row>
    <row r="57" spans="1:1" x14ac:dyDescent="0.2">
      <c r="A57" s="4"/>
    </row>
    <row r="58" spans="1:1" x14ac:dyDescent="0.2">
      <c r="A58" s="4"/>
    </row>
    <row r="59" spans="1:1" x14ac:dyDescent="0.2">
      <c r="A59" s="4"/>
    </row>
    <row r="60" spans="1:1" x14ac:dyDescent="0.2">
      <c r="A60" s="4"/>
    </row>
    <row r="61" spans="1:1" x14ac:dyDescent="0.2">
      <c r="A61" s="4"/>
    </row>
    <row r="62" spans="1:1" x14ac:dyDescent="0.2">
      <c r="A62" s="4"/>
    </row>
    <row r="63" spans="1:1" x14ac:dyDescent="0.2">
      <c r="A63" s="4"/>
    </row>
    <row r="64" spans="1:1" x14ac:dyDescent="0.2">
      <c r="A64" s="4"/>
    </row>
    <row r="65" spans="1:1" x14ac:dyDescent="0.2">
      <c r="A65" s="4"/>
    </row>
    <row r="66" spans="1:1" x14ac:dyDescent="0.2">
      <c r="A66" s="4"/>
    </row>
    <row r="67" spans="1:1" x14ac:dyDescent="0.2">
      <c r="A67" s="4"/>
    </row>
    <row r="68" spans="1:1" x14ac:dyDescent="0.2">
      <c r="A68" s="4"/>
    </row>
    <row r="69" spans="1:1" x14ac:dyDescent="0.2">
      <c r="A69" s="4"/>
    </row>
    <row r="70" spans="1:1" x14ac:dyDescent="0.2">
      <c r="A70" s="4"/>
    </row>
    <row r="71" spans="1:1" x14ac:dyDescent="0.2">
      <c r="A71" s="4"/>
    </row>
    <row r="72" spans="1:1" x14ac:dyDescent="0.2">
      <c r="A72" s="4"/>
    </row>
    <row r="73" spans="1:1" x14ac:dyDescent="0.2">
      <c r="A73" s="4"/>
    </row>
    <row r="74" spans="1:1" x14ac:dyDescent="0.2">
      <c r="A74" s="4"/>
    </row>
    <row r="75" spans="1:1" x14ac:dyDescent="0.2">
      <c r="A75" s="4"/>
    </row>
    <row r="76" spans="1:1" x14ac:dyDescent="0.2">
      <c r="A76" s="4"/>
    </row>
    <row r="77" spans="1:1" x14ac:dyDescent="0.2">
      <c r="A77" s="4"/>
    </row>
    <row r="78" spans="1:1" x14ac:dyDescent="0.2">
      <c r="A78" s="4"/>
    </row>
    <row r="79" spans="1:1" x14ac:dyDescent="0.2">
      <c r="A79" s="4"/>
    </row>
    <row r="80" spans="1:1" x14ac:dyDescent="0.2">
      <c r="A80" s="4"/>
    </row>
    <row r="81" spans="1:1" x14ac:dyDescent="0.2">
      <c r="A81" s="4"/>
    </row>
    <row r="82" spans="1:1" x14ac:dyDescent="0.2">
      <c r="A82" s="4"/>
    </row>
  </sheetData>
  <pageMargins left="0.7" right="0.7" top="0.75" bottom="0.75" header="0.3" footer="0.3"/>
  <pageSetup paperSize="9" scale="3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8"/>
  <sheetViews>
    <sheetView workbookViewId="0"/>
  </sheetViews>
  <sheetFormatPr defaultColWidth="9.109375" defaultRowHeight="11.4" x14ac:dyDescent="0.2"/>
  <cols>
    <col min="1" max="1" width="4.5546875" style="2" customWidth="1"/>
    <col min="2" max="2" width="34.6640625" style="2" bestFit="1" customWidth="1"/>
    <col min="3" max="11" width="8.33203125" style="2" customWidth="1"/>
    <col min="12" max="12" width="5.109375" style="3" customWidth="1"/>
    <col min="13" max="21" width="8.33203125" style="3" customWidth="1"/>
    <col min="22" max="22" width="9.109375" style="3"/>
    <col min="23" max="23" width="2.44140625" style="3" customWidth="1"/>
    <col min="24" max="26" width="9.109375" style="3"/>
    <col min="27" max="27" width="13.109375" style="3" customWidth="1"/>
    <col min="28" max="32" width="9.109375" style="3"/>
    <col min="33" max="16384" width="9.109375" style="2"/>
  </cols>
  <sheetData>
    <row r="1" spans="1:21" ht="12" x14ac:dyDescent="0.25">
      <c r="A1" s="1" t="s">
        <v>67</v>
      </c>
      <c r="B1" s="1"/>
      <c r="C1" s="3"/>
      <c r="D1" s="3"/>
      <c r="E1" s="3"/>
      <c r="F1" s="3"/>
      <c r="G1" s="3"/>
      <c r="H1" s="3"/>
      <c r="I1" s="3"/>
      <c r="J1" s="3"/>
      <c r="K1" s="3"/>
    </row>
    <row r="2" spans="1:21" ht="12" x14ac:dyDescent="0.25">
      <c r="A2" s="12" t="s">
        <v>192</v>
      </c>
      <c r="B2" s="12"/>
      <c r="C2" s="5"/>
      <c r="D2" s="5"/>
      <c r="E2" s="5"/>
      <c r="F2" s="5"/>
      <c r="G2" s="5"/>
      <c r="H2" s="5"/>
      <c r="I2" s="5"/>
      <c r="J2" s="5"/>
      <c r="K2" s="5"/>
      <c r="L2" s="5"/>
      <c r="M2" s="5"/>
      <c r="N2" s="5"/>
      <c r="O2" s="5"/>
      <c r="P2" s="5"/>
      <c r="Q2" s="5"/>
      <c r="R2" s="5"/>
      <c r="S2" s="5"/>
      <c r="T2" s="5"/>
      <c r="U2" s="5"/>
    </row>
    <row r="3" spans="1:21" x14ac:dyDescent="0.2">
      <c r="A3" s="3"/>
      <c r="B3" s="3"/>
      <c r="C3" s="3"/>
      <c r="D3" s="3"/>
      <c r="E3" s="3"/>
      <c r="F3" s="3"/>
      <c r="G3" s="3"/>
      <c r="H3" s="3"/>
      <c r="I3" s="6"/>
      <c r="J3" s="6"/>
      <c r="K3" s="6"/>
    </row>
    <row r="4" spans="1:21" x14ac:dyDescent="0.2">
      <c r="A4" s="3"/>
      <c r="B4" s="3"/>
      <c r="C4" s="3"/>
      <c r="D4" s="3"/>
      <c r="E4" s="3"/>
      <c r="F4" s="3"/>
      <c r="G4" s="3"/>
      <c r="H4" s="3"/>
      <c r="I4" s="3"/>
      <c r="J4" s="3"/>
      <c r="K4" s="3"/>
    </row>
    <row r="5" spans="1:21" x14ac:dyDescent="0.2">
      <c r="A5" s="4"/>
      <c r="B5" s="4"/>
      <c r="C5" s="5" t="s">
        <v>62</v>
      </c>
      <c r="D5" s="5"/>
      <c r="E5" s="5"/>
      <c r="F5" s="5"/>
      <c r="G5" s="5"/>
      <c r="H5" s="5"/>
      <c r="I5" s="5"/>
      <c r="J5" s="5"/>
      <c r="K5" s="5"/>
      <c r="M5" s="5" t="s">
        <v>145</v>
      </c>
      <c r="N5" s="5"/>
      <c r="O5" s="5"/>
      <c r="P5" s="5"/>
      <c r="Q5" s="5"/>
      <c r="R5" s="5"/>
      <c r="S5" s="5"/>
      <c r="T5" s="5"/>
      <c r="U5" s="5"/>
    </row>
    <row r="6" spans="1:21" x14ac:dyDescent="0.2">
      <c r="A6" s="4"/>
      <c r="B6" s="4"/>
      <c r="C6" s="3"/>
      <c r="D6" s="3"/>
      <c r="E6" s="3"/>
      <c r="F6" s="3"/>
      <c r="G6" s="3"/>
      <c r="H6" s="3"/>
      <c r="I6" s="3"/>
      <c r="J6" s="3"/>
      <c r="K6" s="3"/>
      <c r="M6" s="36" t="s">
        <v>143</v>
      </c>
    </row>
    <row r="7" spans="1:21" x14ac:dyDescent="0.2">
      <c r="A7" s="4"/>
      <c r="B7" s="4"/>
      <c r="C7" s="3"/>
      <c r="D7" s="3"/>
      <c r="E7" s="3"/>
      <c r="F7" s="3"/>
      <c r="G7" s="3"/>
      <c r="H7" s="3"/>
      <c r="I7" s="3"/>
      <c r="J7" s="3"/>
      <c r="K7" s="3"/>
    </row>
    <row r="8" spans="1:21" x14ac:dyDescent="0.2">
      <c r="A8" s="4"/>
      <c r="B8" s="4"/>
      <c r="C8" s="2">
        <v>2010</v>
      </c>
      <c r="D8" s="2">
        <v>2011</v>
      </c>
      <c r="E8" s="2">
        <v>2012</v>
      </c>
      <c r="F8" s="2">
        <v>2013</v>
      </c>
      <c r="G8" s="2">
        <v>2014</v>
      </c>
      <c r="H8" s="2">
        <v>2015</v>
      </c>
      <c r="I8" s="2">
        <v>2016</v>
      </c>
      <c r="J8" s="2">
        <v>2017</v>
      </c>
      <c r="K8" s="2">
        <v>2018</v>
      </c>
      <c r="M8" s="2">
        <v>2010</v>
      </c>
      <c r="N8" s="2">
        <v>2011</v>
      </c>
      <c r="O8" s="2">
        <v>2012</v>
      </c>
      <c r="P8" s="2">
        <v>2013</v>
      </c>
      <c r="Q8" s="2">
        <v>2014</v>
      </c>
      <c r="R8" s="2">
        <v>2015</v>
      </c>
      <c r="S8" s="2">
        <v>2016</v>
      </c>
      <c r="T8" s="2">
        <v>2017</v>
      </c>
      <c r="U8" s="2">
        <v>2018</v>
      </c>
    </row>
    <row r="9" spans="1:21" x14ac:dyDescent="0.2">
      <c r="A9" s="4"/>
      <c r="B9" s="4"/>
    </row>
    <row r="10" spans="1:21" ht="12" x14ac:dyDescent="0.25">
      <c r="A10" s="31" t="s">
        <v>103</v>
      </c>
      <c r="B10" s="10"/>
      <c r="C10" s="50"/>
      <c r="D10" s="50"/>
      <c r="E10" s="50"/>
      <c r="F10" s="50"/>
      <c r="G10" s="50"/>
      <c r="H10" s="50"/>
      <c r="I10" s="50"/>
      <c r="J10" s="50"/>
      <c r="K10" s="50"/>
      <c r="L10" s="50"/>
      <c r="M10" s="50"/>
      <c r="N10" s="50"/>
      <c r="O10" s="50"/>
      <c r="P10" s="50"/>
      <c r="Q10" s="50"/>
      <c r="R10" s="50"/>
      <c r="S10" s="50"/>
      <c r="T10" s="50"/>
      <c r="U10" s="50"/>
    </row>
    <row r="11" spans="1:21" x14ac:dyDescent="0.2">
      <c r="A11" s="4"/>
      <c r="B11" s="2" t="s">
        <v>88</v>
      </c>
      <c r="C11" s="37">
        <v>375</v>
      </c>
      <c r="D11" s="37">
        <v>375</v>
      </c>
      <c r="E11" s="37">
        <v>400</v>
      </c>
      <c r="F11" s="37">
        <v>420</v>
      </c>
      <c r="G11" s="37">
        <v>435</v>
      </c>
      <c r="H11" s="37">
        <v>465</v>
      </c>
      <c r="I11" s="37">
        <v>465</v>
      </c>
      <c r="J11" s="37">
        <v>480</v>
      </c>
      <c r="K11" s="37">
        <v>525</v>
      </c>
      <c r="L11" s="38"/>
      <c r="M11" s="38">
        <v>8</v>
      </c>
      <c r="N11" s="38">
        <v>8</v>
      </c>
      <c r="O11" s="38">
        <v>9</v>
      </c>
      <c r="P11" s="38">
        <v>10</v>
      </c>
      <c r="Q11" s="38">
        <v>11</v>
      </c>
      <c r="R11" s="38">
        <v>11</v>
      </c>
      <c r="S11" s="38">
        <v>11</v>
      </c>
      <c r="T11" s="38">
        <v>9</v>
      </c>
      <c r="U11" s="38">
        <v>8</v>
      </c>
    </row>
    <row r="12" spans="1:21" x14ac:dyDescent="0.2">
      <c r="A12" s="4"/>
      <c r="B12" s="2" t="s">
        <v>89</v>
      </c>
      <c r="C12" s="37">
        <v>57455</v>
      </c>
      <c r="D12" s="37">
        <v>58790</v>
      </c>
      <c r="E12" s="37">
        <v>59955</v>
      </c>
      <c r="F12" s="37">
        <v>60675</v>
      </c>
      <c r="G12" s="37">
        <v>61535</v>
      </c>
      <c r="H12" s="37">
        <v>63450</v>
      </c>
      <c r="I12" s="37">
        <v>65360</v>
      </c>
      <c r="J12" s="37">
        <v>66775</v>
      </c>
      <c r="K12" s="37">
        <v>70625</v>
      </c>
      <c r="L12" s="38"/>
      <c r="M12" s="38">
        <v>697</v>
      </c>
      <c r="N12" s="38">
        <v>695</v>
      </c>
      <c r="O12" s="38">
        <v>687</v>
      </c>
      <c r="P12" s="38">
        <v>682</v>
      </c>
      <c r="Q12" s="38">
        <v>673</v>
      </c>
      <c r="R12" s="38">
        <v>677</v>
      </c>
      <c r="S12" s="38">
        <v>686</v>
      </c>
      <c r="T12" s="38">
        <v>698</v>
      </c>
      <c r="U12" s="38">
        <v>715</v>
      </c>
    </row>
    <row r="13" spans="1:21" x14ac:dyDescent="0.2">
      <c r="A13" s="4"/>
      <c r="B13" s="4" t="s">
        <v>90</v>
      </c>
      <c r="C13" s="37">
        <v>820</v>
      </c>
      <c r="D13" s="37">
        <v>850</v>
      </c>
      <c r="E13" s="37">
        <v>915</v>
      </c>
      <c r="F13" s="37">
        <v>955</v>
      </c>
      <c r="G13" s="37">
        <v>1190</v>
      </c>
      <c r="H13" s="37">
        <v>1130</v>
      </c>
      <c r="I13" s="37">
        <v>1200</v>
      </c>
      <c r="J13" s="37">
        <v>1255</v>
      </c>
      <c r="K13" s="37">
        <v>1410</v>
      </c>
      <c r="L13" s="38"/>
      <c r="M13" s="38">
        <v>23</v>
      </c>
      <c r="N13" s="38">
        <v>24</v>
      </c>
      <c r="O13" s="38">
        <v>26</v>
      </c>
      <c r="P13" s="38">
        <v>27</v>
      </c>
      <c r="Q13" s="38">
        <v>27</v>
      </c>
      <c r="R13" s="38">
        <v>28</v>
      </c>
      <c r="S13" s="38">
        <v>28</v>
      </c>
      <c r="T13" s="38">
        <v>27</v>
      </c>
      <c r="U13" s="38">
        <v>28</v>
      </c>
    </row>
    <row r="14" spans="1:21" x14ac:dyDescent="0.2">
      <c r="A14" s="4"/>
      <c r="B14" s="2" t="s">
        <v>91</v>
      </c>
      <c r="C14" s="37">
        <v>1365</v>
      </c>
      <c r="D14" s="37">
        <v>1400</v>
      </c>
      <c r="E14" s="37">
        <v>1420</v>
      </c>
      <c r="F14" s="37">
        <v>1450</v>
      </c>
      <c r="G14" s="37">
        <v>1515</v>
      </c>
      <c r="H14" s="37">
        <v>1680</v>
      </c>
      <c r="I14" s="37">
        <v>1810</v>
      </c>
      <c r="J14" s="37">
        <v>1850</v>
      </c>
      <c r="K14" s="37">
        <v>2050</v>
      </c>
      <c r="L14" s="38"/>
      <c r="M14" s="38">
        <v>38</v>
      </c>
      <c r="N14" s="38">
        <v>38</v>
      </c>
      <c r="O14" s="38">
        <v>38</v>
      </c>
      <c r="P14" s="38">
        <v>33</v>
      </c>
      <c r="Q14" s="38">
        <v>33</v>
      </c>
      <c r="R14" s="38">
        <v>33</v>
      </c>
      <c r="S14" s="38">
        <v>33</v>
      </c>
      <c r="T14" s="38">
        <v>34</v>
      </c>
      <c r="U14" s="38">
        <v>36</v>
      </c>
    </row>
    <row r="15" spans="1:21" x14ac:dyDescent="0.2">
      <c r="A15" s="4"/>
      <c r="B15" s="4" t="s">
        <v>92</v>
      </c>
      <c r="C15" s="37">
        <v>148145</v>
      </c>
      <c r="D15" s="37">
        <v>151370</v>
      </c>
      <c r="E15" s="37">
        <v>153260</v>
      </c>
      <c r="F15" s="37">
        <v>152655</v>
      </c>
      <c r="G15" s="37">
        <v>154750</v>
      </c>
      <c r="H15" s="37">
        <v>160730</v>
      </c>
      <c r="I15" s="37">
        <v>167020</v>
      </c>
      <c r="J15" s="37">
        <v>173775</v>
      </c>
      <c r="K15" s="37">
        <v>187655</v>
      </c>
      <c r="L15" s="38"/>
      <c r="M15" s="38">
        <v>489</v>
      </c>
      <c r="N15" s="38">
        <v>486</v>
      </c>
      <c r="O15" s="38">
        <v>475</v>
      </c>
      <c r="P15" s="38">
        <v>450</v>
      </c>
      <c r="Q15" s="38">
        <v>429</v>
      </c>
      <c r="R15" s="38">
        <v>431</v>
      </c>
      <c r="S15" s="38">
        <v>435</v>
      </c>
      <c r="T15" s="38">
        <v>450</v>
      </c>
      <c r="U15" s="38">
        <v>471</v>
      </c>
    </row>
    <row r="16" spans="1:21" x14ac:dyDescent="0.2">
      <c r="A16" s="4"/>
      <c r="B16" s="2" t="s">
        <v>93</v>
      </c>
      <c r="C16" s="37">
        <v>233125</v>
      </c>
      <c r="D16" s="37">
        <v>239140</v>
      </c>
      <c r="E16" s="37">
        <v>240770</v>
      </c>
      <c r="F16" s="37">
        <v>239070</v>
      </c>
      <c r="G16" s="37">
        <v>240665</v>
      </c>
      <c r="H16" s="37">
        <v>246560</v>
      </c>
      <c r="I16" s="37">
        <v>250115</v>
      </c>
      <c r="J16" s="37">
        <v>249365</v>
      </c>
      <c r="K16" s="37">
        <v>254395</v>
      </c>
      <c r="L16" s="38"/>
      <c r="M16" s="38">
        <v>1452</v>
      </c>
      <c r="N16" s="38">
        <v>1466</v>
      </c>
      <c r="O16" s="38">
        <v>1469</v>
      </c>
      <c r="P16" s="38">
        <v>1464</v>
      </c>
      <c r="Q16" s="38">
        <v>1447</v>
      </c>
      <c r="R16" s="38">
        <v>1474</v>
      </c>
      <c r="S16" s="38">
        <v>1490</v>
      </c>
      <c r="T16" s="38">
        <v>1524</v>
      </c>
      <c r="U16" s="38">
        <v>1562</v>
      </c>
    </row>
    <row r="17" spans="1:21" x14ac:dyDescent="0.2">
      <c r="A17" s="4"/>
      <c r="B17" s="2" t="s">
        <v>94</v>
      </c>
      <c r="C17" s="37">
        <v>35270</v>
      </c>
      <c r="D17" s="37">
        <v>36500</v>
      </c>
      <c r="E17" s="37">
        <v>37405</v>
      </c>
      <c r="F17" s="37">
        <v>37790</v>
      </c>
      <c r="G17" s="37">
        <v>38350</v>
      </c>
      <c r="H17" s="37">
        <v>39320</v>
      </c>
      <c r="I17" s="37">
        <v>42080</v>
      </c>
      <c r="J17" s="37">
        <v>44540</v>
      </c>
      <c r="K17" s="37">
        <v>48395</v>
      </c>
      <c r="L17" s="38"/>
      <c r="M17" s="38">
        <v>407</v>
      </c>
      <c r="N17" s="38">
        <v>411</v>
      </c>
      <c r="O17" s="38">
        <v>411</v>
      </c>
      <c r="P17" s="38">
        <v>409</v>
      </c>
      <c r="Q17" s="38">
        <v>399</v>
      </c>
      <c r="R17" s="38">
        <v>398</v>
      </c>
      <c r="S17" s="38">
        <v>401</v>
      </c>
      <c r="T17" s="38">
        <v>408</v>
      </c>
      <c r="U17" s="38">
        <v>427</v>
      </c>
    </row>
    <row r="18" spans="1:21" x14ac:dyDescent="0.2">
      <c r="A18" s="4"/>
      <c r="B18" s="2" t="s">
        <v>95</v>
      </c>
      <c r="C18" s="37">
        <v>50510</v>
      </c>
      <c r="D18" s="37">
        <v>51800</v>
      </c>
      <c r="E18" s="37">
        <v>52395</v>
      </c>
      <c r="F18" s="37">
        <v>52620</v>
      </c>
      <c r="G18" s="37">
        <v>53970</v>
      </c>
      <c r="H18" s="37">
        <v>55975</v>
      </c>
      <c r="I18" s="37">
        <v>58090</v>
      </c>
      <c r="J18" s="37">
        <v>59955</v>
      </c>
      <c r="K18" s="37">
        <v>62770</v>
      </c>
      <c r="L18" s="38"/>
      <c r="M18" s="38">
        <v>381</v>
      </c>
      <c r="N18" s="38">
        <v>390</v>
      </c>
      <c r="O18" s="38">
        <v>397</v>
      </c>
      <c r="P18" s="38">
        <v>403</v>
      </c>
      <c r="Q18" s="38">
        <v>409</v>
      </c>
      <c r="R18" s="38">
        <v>431</v>
      </c>
      <c r="S18" s="38">
        <v>448</v>
      </c>
      <c r="T18" s="38">
        <v>467</v>
      </c>
      <c r="U18" s="38">
        <v>487</v>
      </c>
    </row>
    <row r="19" spans="1:21" x14ac:dyDescent="0.2">
      <c r="A19" s="4"/>
      <c r="B19" s="2" t="s">
        <v>96</v>
      </c>
      <c r="C19" s="37">
        <v>69265</v>
      </c>
      <c r="D19" s="37">
        <v>74645</v>
      </c>
      <c r="E19" s="37">
        <v>78800</v>
      </c>
      <c r="F19" s="37">
        <v>81070</v>
      </c>
      <c r="G19" s="37">
        <v>84220</v>
      </c>
      <c r="H19" s="37">
        <v>88500</v>
      </c>
      <c r="I19" s="37">
        <v>92840</v>
      </c>
      <c r="J19" s="37">
        <v>95595</v>
      </c>
      <c r="K19" s="37">
        <v>101405</v>
      </c>
      <c r="L19" s="38"/>
      <c r="M19" s="38">
        <v>260</v>
      </c>
      <c r="N19" s="38">
        <v>265</v>
      </c>
      <c r="O19" s="38">
        <v>269</v>
      </c>
      <c r="P19" s="38">
        <v>268</v>
      </c>
      <c r="Q19" s="38">
        <v>275</v>
      </c>
      <c r="R19" s="38">
        <v>284</v>
      </c>
      <c r="S19" s="38">
        <v>296</v>
      </c>
      <c r="T19" s="38">
        <v>310</v>
      </c>
      <c r="U19" s="38">
        <v>323</v>
      </c>
    </row>
    <row r="20" spans="1:21" x14ac:dyDescent="0.2">
      <c r="A20" s="4"/>
      <c r="B20" s="4" t="s">
        <v>97</v>
      </c>
      <c r="C20" s="37">
        <v>27640</v>
      </c>
      <c r="D20" s="37">
        <v>27805</v>
      </c>
      <c r="E20" s="37">
        <v>27670</v>
      </c>
      <c r="F20" s="37">
        <v>27045</v>
      </c>
      <c r="G20" s="37">
        <v>26530</v>
      </c>
      <c r="H20" s="37">
        <v>26580</v>
      </c>
      <c r="I20" s="37">
        <v>27560</v>
      </c>
      <c r="J20" s="37">
        <v>28165</v>
      </c>
      <c r="K20" s="37">
        <v>29480</v>
      </c>
      <c r="L20" s="38"/>
      <c r="M20" s="38">
        <v>82</v>
      </c>
      <c r="N20" s="38">
        <v>82</v>
      </c>
      <c r="O20" s="38">
        <v>78</v>
      </c>
      <c r="P20" s="38">
        <v>79</v>
      </c>
      <c r="Q20" s="38">
        <v>75</v>
      </c>
      <c r="R20" s="38">
        <v>74</v>
      </c>
      <c r="S20" s="38">
        <v>74</v>
      </c>
      <c r="T20" s="38">
        <v>75</v>
      </c>
      <c r="U20" s="38">
        <v>75</v>
      </c>
    </row>
    <row r="21" spans="1:21" x14ac:dyDescent="0.2">
      <c r="A21" s="4"/>
      <c r="B21" s="2" t="s">
        <v>98</v>
      </c>
      <c r="C21" s="37">
        <v>258645</v>
      </c>
      <c r="D21" s="37">
        <v>278645</v>
      </c>
      <c r="E21" s="37">
        <v>293355</v>
      </c>
      <c r="F21" s="37">
        <v>302385</v>
      </c>
      <c r="G21" s="37">
        <v>315350</v>
      </c>
      <c r="H21" s="37">
        <v>328900</v>
      </c>
      <c r="I21" s="37">
        <v>345970</v>
      </c>
      <c r="J21" s="37">
        <v>353360</v>
      </c>
      <c r="K21" s="37">
        <v>374155</v>
      </c>
      <c r="L21" s="38"/>
      <c r="M21" s="38">
        <v>603</v>
      </c>
      <c r="N21" s="38">
        <v>609</v>
      </c>
      <c r="O21" s="38">
        <v>615</v>
      </c>
      <c r="P21" s="38">
        <v>634</v>
      </c>
      <c r="Q21" s="38">
        <v>634</v>
      </c>
      <c r="R21" s="38">
        <v>642</v>
      </c>
      <c r="S21" s="38">
        <v>660</v>
      </c>
      <c r="T21" s="38">
        <v>673</v>
      </c>
      <c r="U21" s="38">
        <v>700</v>
      </c>
    </row>
    <row r="22" spans="1:21" x14ac:dyDescent="0.2">
      <c r="A22" s="4"/>
      <c r="B22" s="4" t="s">
        <v>99</v>
      </c>
      <c r="C22" s="37">
        <v>58770</v>
      </c>
      <c r="D22" s="37">
        <v>62140</v>
      </c>
      <c r="E22" s="37">
        <v>64375</v>
      </c>
      <c r="F22" s="37">
        <v>65350</v>
      </c>
      <c r="G22" s="37">
        <v>67360</v>
      </c>
      <c r="H22" s="37">
        <v>69945</v>
      </c>
      <c r="I22" s="37">
        <v>72960</v>
      </c>
      <c r="J22" s="37">
        <v>75560</v>
      </c>
      <c r="K22" s="37">
        <v>81200</v>
      </c>
      <c r="L22" s="38"/>
      <c r="M22" s="38">
        <v>864</v>
      </c>
      <c r="N22" s="38">
        <v>882</v>
      </c>
      <c r="O22" s="38">
        <v>873</v>
      </c>
      <c r="P22" s="38">
        <v>872</v>
      </c>
      <c r="Q22" s="38">
        <v>902</v>
      </c>
      <c r="R22" s="38">
        <v>964</v>
      </c>
      <c r="S22" s="38">
        <v>1024</v>
      </c>
      <c r="T22" s="38">
        <v>1103</v>
      </c>
      <c r="U22" s="38">
        <v>1155</v>
      </c>
    </row>
    <row r="23" spans="1:21" x14ac:dyDescent="0.2">
      <c r="A23" s="4"/>
      <c r="B23" s="4" t="s">
        <v>100</v>
      </c>
      <c r="C23" s="37">
        <v>8520</v>
      </c>
      <c r="D23" s="37">
        <v>8780</v>
      </c>
      <c r="E23" s="37">
        <v>9025</v>
      </c>
      <c r="F23" s="37">
        <v>9070</v>
      </c>
      <c r="G23" s="37">
        <v>9270</v>
      </c>
      <c r="H23" s="37">
        <v>9555</v>
      </c>
      <c r="I23" s="37">
        <v>9765</v>
      </c>
      <c r="J23" s="37">
        <v>9875</v>
      </c>
      <c r="K23" s="37">
        <v>10025</v>
      </c>
      <c r="L23" s="38"/>
      <c r="M23" s="41">
        <v>13</v>
      </c>
      <c r="N23" s="41">
        <v>13</v>
      </c>
      <c r="O23" s="41">
        <v>13</v>
      </c>
      <c r="P23" s="41">
        <v>13</v>
      </c>
      <c r="Q23" s="41">
        <v>12</v>
      </c>
      <c r="R23" s="41">
        <v>13</v>
      </c>
      <c r="S23" s="41">
        <v>14</v>
      </c>
      <c r="T23" s="41">
        <v>14</v>
      </c>
      <c r="U23" s="41">
        <v>14</v>
      </c>
    </row>
    <row r="24" spans="1:21" x14ac:dyDescent="0.2">
      <c r="A24" s="4"/>
      <c r="B24" s="4"/>
      <c r="C24" s="37"/>
      <c r="D24" s="37"/>
      <c r="E24" s="37"/>
      <c r="F24" s="37"/>
      <c r="G24" s="37"/>
      <c r="H24" s="37"/>
      <c r="I24" s="37"/>
      <c r="J24" s="37"/>
      <c r="K24" s="37"/>
      <c r="L24" s="38"/>
      <c r="M24" s="38"/>
      <c r="N24" s="38"/>
      <c r="O24" s="38"/>
      <c r="P24" s="38"/>
      <c r="Q24" s="38"/>
      <c r="R24" s="38"/>
      <c r="S24" s="38"/>
      <c r="T24" s="38"/>
      <c r="U24" s="38"/>
    </row>
    <row r="25" spans="1:21" ht="12" x14ac:dyDescent="0.25">
      <c r="A25" s="31" t="s">
        <v>64</v>
      </c>
      <c r="C25" s="115"/>
      <c r="D25" s="115"/>
      <c r="E25" s="115"/>
      <c r="F25" s="115"/>
      <c r="G25" s="115"/>
      <c r="H25" s="115"/>
      <c r="I25" s="115"/>
      <c r="J25" s="115"/>
      <c r="K25" s="115"/>
      <c r="L25" s="115"/>
      <c r="M25" s="115"/>
      <c r="N25" s="115"/>
      <c r="O25" s="115"/>
      <c r="P25" s="115"/>
      <c r="Q25" s="115"/>
      <c r="R25" s="115"/>
      <c r="S25" s="115"/>
      <c r="T25" s="115"/>
      <c r="U25" s="115"/>
    </row>
    <row r="26" spans="1:21" x14ac:dyDescent="0.2">
      <c r="A26" s="4"/>
      <c r="B26" s="2" t="s">
        <v>88</v>
      </c>
      <c r="C26" s="37">
        <v>85</v>
      </c>
      <c r="D26" s="37">
        <v>75</v>
      </c>
      <c r="E26" s="37">
        <v>65</v>
      </c>
      <c r="F26" s="37">
        <v>70</v>
      </c>
      <c r="G26" s="37">
        <v>85</v>
      </c>
      <c r="H26" s="37">
        <v>100</v>
      </c>
      <c r="I26" s="37">
        <v>80</v>
      </c>
      <c r="J26" s="37">
        <v>85</v>
      </c>
      <c r="K26" s="37">
        <v>75</v>
      </c>
      <c r="L26" s="38"/>
      <c r="M26" s="38">
        <v>2</v>
      </c>
      <c r="N26" s="38">
        <v>3</v>
      </c>
      <c r="O26" s="38">
        <v>3</v>
      </c>
      <c r="P26" s="38">
        <v>4</v>
      </c>
      <c r="Q26" s="38">
        <v>5</v>
      </c>
      <c r="R26" s="38">
        <v>5</v>
      </c>
      <c r="S26" s="38">
        <v>4</v>
      </c>
      <c r="T26" s="38">
        <v>4</v>
      </c>
      <c r="U26" s="38">
        <v>4</v>
      </c>
    </row>
    <row r="27" spans="1:21" x14ac:dyDescent="0.2">
      <c r="A27" s="4"/>
      <c r="B27" s="2" t="s">
        <v>89</v>
      </c>
      <c r="C27" s="37">
        <v>1530</v>
      </c>
      <c r="D27" s="37">
        <v>1685</v>
      </c>
      <c r="E27" s="37">
        <v>1725</v>
      </c>
      <c r="F27" s="37">
        <v>1820</v>
      </c>
      <c r="G27" s="37">
        <v>1820</v>
      </c>
      <c r="H27" s="37">
        <v>1840</v>
      </c>
      <c r="I27" s="37">
        <v>1865</v>
      </c>
      <c r="J27" s="37">
        <v>1960</v>
      </c>
      <c r="K27" s="37">
        <v>2005</v>
      </c>
      <c r="L27" s="38"/>
      <c r="M27" s="38">
        <v>209</v>
      </c>
      <c r="N27" s="38">
        <v>211</v>
      </c>
      <c r="O27" s="38">
        <v>210</v>
      </c>
      <c r="P27" s="38">
        <v>207</v>
      </c>
      <c r="Q27" s="38">
        <v>207</v>
      </c>
      <c r="R27" s="38">
        <v>210</v>
      </c>
      <c r="S27" s="38">
        <v>211</v>
      </c>
      <c r="T27" s="38">
        <v>217</v>
      </c>
      <c r="U27" s="38">
        <v>227</v>
      </c>
    </row>
    <row r="28" spans="1:21" x14ac:dyDescent="0.2">
      <c r="A28" s="4"/>
      <c r="B28" s="4" t="s">
        <v>90</v>
      </c>
      <c r="C28" s="37">
        <v>45</v>
      </c>
      <c r="D28" s="37">
        <v>55</v>
      </c>
      <c r="E28" s="37">
        <v>55</v>
      </c>
      <c r="F28" s="37">
        <v>50</v>
      </c>
      <c r="G28" s="37">
        <v>45</v>
      </c>
      <c r="H28" s="37">
        <v>40</v>
      </c>
      <c r="I28" s="37">
        <v>50</v>
      </c>
      <c r="J28" s="37">
        <v>70</v>
      </c>
      <c r="K28" s="37">
        <v>80</v>
      </c>
      <c r="L28" s="38"/>
      <c r="M28" s="38">
        <v>10</v>
      </c>
      <c r="N28" s="38">
        <v>8</v>
      </c>
      <c r="O28" s="38">
        <v>8</v>
      </c>
      <c r="P28" s="38">
        <v>11</v>
      </c>
      <c r="Q28" s="38">
        <v>7</v>
      </c>
      <c r="R28" s="38">
        <v>7</v>
      </c>
      <c r="S28" s="38">
        <v>6</v>
      </c>
      <c r="T28" s="38">
        <v>7</v>
      </c>
      <c r="U28" s="38">
        <v>7</v>
      </c>
    </row>
    <row r="29" spans="1:21" x14ac:dyDescent="0.2">
      <c r="A29" s="4"/>
      <c r="B29" s="2" t="s">
        <v>91</v>
      </c>
      <c r="C29" s="37">
        <v>40</v>
      </c>
      <c r="D29" s="37">
        <v>55</v>
      </c>
      <c r="E29" s="37">
        <v>50</v>
      </c>
      <c r="F29" s="37">
        <v>60</v>
      </c>
      <c r="G29" s="37">
        <v>65</v>
      </c>
      <c r="H29" s="37">
        <v>80</v>
      </c>
      <c r="I29" s="37">
        <v>80</v>
      </c>
      <c r="J29" s="37">
        <v>80</v>
      </c>
      <c r="K29" s="37">
        <v>85</v>
      </c>
      <c r="L29" s="38"/>
      <c r="M29" s="38">
        <v>4</v>
      </c>
      <c r="N29" s="38">
        <v>4</v>
      </c>
      <c r="O29" s="38">
        <v>6</v>
      </c>
      <c r="P29" s="38">
        <v>8</v>
      </c>
      <c r="Q29" s="38">
        <v>7</v>
      </c>
      <c r="R29" s="38">
        <v>8</v>
      </c>
      <c r="S29" s="38">
        <v>9</v>
      </c>
      <c r="T29" s="38">
        <v>8</v>
      </c>
      <c r="U29" s="38">
        <v>10</v>
      </c>
    </row>
    <row r="30" spans="1:21" x14ac:dyDescent="0.2">
      <c r="A30" s="4"/>
      <c r="B30" s="4" t="s">
        <v>92</v>
      </c>
      <c r="C30" s="37">
        <v>185</v>
      </c>
      <c r="D30" s="37">
        <v>240</v>
      </c>
      <c r="E30" s="37">
        <v>260</v>
      </c>
      <c r="F30" s="37">
        <v>325</v>
      </c>
      <c r="G30" s="37">
        <v>320</v>
      </c>
      <c r="H30" s="37">
        <v>300</v>
      </c>
      <c r="I30" s="37">
        <v>295</v>
      </c>
      <c r="J30" s="37">
        <v>325</v>
      </c>
      <c r="K30" s="37">
        <v>320</v>
      </c>
      <c r="L30" s="38"/>
      <c r="M30" s="38">
        <v>19</v>
      </c>
      <c r="N30" s="38">
        <v>23</v>
      </c>
      <c r="O30" s="38">
        <v>23</v>
      </c>
      <c r="P30" s="38">
        <v>23</v>
      </c>
      <c r="Q30" s="38">
        <v>22</v>
      </c>
      <c r="R30" s="38">
        <v>24</v>
      </c>
      <c r="S30" s="38">
        <v>26</v>
      </c>
      <c r="T30" s="38">
        <v>28</v>
      </c>
      <c r="U30" s="38">
        <v>30</v>
      </c>
    </row>
    <row r="31" spans="1:21" x14ac:dyDescent="0.2">
      <c r="B31" s="2" t="s">
        <v>93</v>
      </c>
      <c r="C31" s="37">
        <v>3370</v>
      </c>
      <c r="D31" s="37">
        <v>4280</v>
      </c>
      <c r="E31" s="37">
        <v>4505</v>
      </c>
      <c r="F31" s="37">
        <v>4940</v>
      </c>
      <c r="G31" s="37">
        <v>5065</v>
      </c>
      <c r="H31" s="37">
        <v>5145</v>
      </c>
      <c r="I31" s="37">
        <v>5355</v>
      </c>
      <c r="J31" s="37">
        <v>5515</v>
      </c>
      <c r="K31" s="37">
        <v>5525</v>
      </c>
      <c r="L31" s="38"/>
      <c r="M31" s="38">
        <v>229</v>
      </c>
      <c r="N31" s="38">
        <v>252</v>
      </c>
      <c r="O31" s="38">
        <v>263</v>
      </c>
      <c r="P31" s="38">
        <v>278</v>
      </c>
      <c r="Q31" s="38">
        <v>284</v>
      </c>
      <c r="R31" s="38">
        <v>291</v>
      </c>
      <c r="S31" s="38">
        <v>299</v>
      </c>
      <c r="T31" s="38">
        <v>315</v>
      </c>
      <c r="U31" s="38">
        <v>329</v>
      </c>
    </row>
    <row r="32" spans="1:21" x14ac:dyDescent="0.2">
      <c r="B32" s="2" t="s">
        <v>94</v>
      </c>
      <c r="C32" s="37">
        <v>630</v>
      </c>
      <c r="D32" s="37">
        <v>750</v>
      </c>
      <c r="E32" s="37">
        <v>750</v>
      </c>
      <c r="F32" s="37">
        <v>830</v>
      </c>
      <c r="G32" s="37">
        <v>830</v>
      </c>
      <c r="H32" s="37">
        <v>850</v>
      </c>
      <c r="I32" s="37">
        <v>880</v>
      </c>
      <c r="J32" s="37">
        <v>920</v>
      </c>
      <c r="K32" s="37">
        <v>930</v>
      </c>
      <c r="L32" s="38"/>
      <c r="M32" s="38">
        <v>101</v>
      </c>
      <c r="N32" s="38">
        <v>96</v>
      </c>
      <c r="O32" s="38">
        <v>96</v>
      </c>
      <c r="P32" s="38">
        <v>99</v>
      </c>
      <c r="Q32" s="38">
        <v>96</v>
      </c>
      <c r="R32" s="38">
        <v>103</v>
      </c>
      <c r="S32" s="38">
        <v>105</v>
      </c>
      <c r="T32" s="38">
        <v>107</v>
      </c>
      <c r="U32" s="38">
        <v>112</v>
      </c>
    </row>
    <row r="33" spans="1:21" x14ac:dyDescent="0.2">
      <c r="B33" s="2" t="s">
        <v>95</v>
      </c>
      <c r="C33" s="37">
        <v>85</v>
      </c>
      <c r="D33" s="37">
        <v>85</v>
      </c>
      <c r="E33" s="37">
        <v>80</v>
      </c>
      <c r="F33" s="37">
        <v>100</v>
      </c>
      <c r="G33" s="37">
        <v>105</v>
      </c>
      <c r="H33" s="37">
        <v>110</v>
      </c>
      <c r="I33" s="37">
        <v>115</v>
      </c>
      <c r="J33" s="37">
        <v>140</v>
      </c>
      <c r="K33" s="37">
        <v>145</v>
      </c>
      <c r="L33" s="38"/>
      <c r="M33" s="38">
        <v>38</v>
      </c>
      <c r="N33" s="38">
        <v>37</v>
      </c>
      <c r="O33" s="38">
        <v>44</v>
      </c>
      <c r="P33" s="38">
        <v>46</v>
      </c>
      <c r="Q33" s="38">
        <v>47</v>
      </c>
      <c r="R33" s="38">
        <v>46</v>
      </c>
      <c r="S33" s="38">
        <v>48</v>
      </c>
      <c r="T33" s="38">
        <v>47</v>
      </c>
      <c r="U33" s="38">
        <v>51</v>
      </c>
    </row>
    <row r="34" spans="1:21" x14ac:dyDescent="0.2">
      <c r="B34" s="2" t="s">
        <v>96</v>
      </c>
      <c r="C34" s="37">
        <v>670</v>
      </c>
      <c r="D34" s="37">
        <v>875</v>
      </c>
      <c r="E34" s="37">
        <v>920</v>
      </c>
      <c r="F34" s="37">
        <v>1065</v>
      </c>
      <c r="G34" s="37">
        <v>1150</v>
      </c>
      <c r="H34" s="37">
        <v>1265</v>
      </c>
      <c r="I34" s="37">
        <v>1390</v>
      </c>
      <c r="J34" s="37">
        <v>1585</v>
      </c>
      <c r="K34" s="37">
        <v>1640</v>
      </c>
      <c r="L34" s="38"/>
      <c r="M34" s="38">
        <v>61</v>
      </c>
      <c r="N34" s="38">
        <v>67</v>
      </c>
      <c r="O34" s="38">
        <v>66</v>
      </c>
      <c r="P34" s="38">
        <v>65</v>
      </c>
      <c r="Q34" s="38">
        <v>68</v>
      </c>
      <c r="R34" s="38">
        <v>94</v>
      </c>
      <c r="S34" s="38">
        <v>77</v>
      </c>
      <c r="T34" s="38">
        <v>85</v>
      </c>
      <c r="U34" s="38">
        <v>86</v>
      </c>
    </row>
    <row r="35" spans="1:21" x14ac:dyDescent="0.2">
      <c r="B35" s="4" t="s">
        <v>97</v>
      </c>
      <c r="C35" s="37">
        <v>150</v>
      </c>
      <c r="D35" s="37">
        <v>205</v>
      </c>
      <c r="E35" s="37">
        <v>180</v>
      </c>
      <c r="F35" s="37">
        <v>205</v>
      </c>
      <c r="G35" s="37">
        <v>225</v>
      </c>
      <c r="H35" s="37">
        <v>255</v>
      </c>
      <c r="I35" s="37">
        <v>275</v>
      </c>
      <c r="J35" s="37">
        <v>325</v>
      </c>
      <c r="K35" s="37">
        <v>375</v>
      </c>
      <c r="L35" s="38"/>
      <c r="M35" s="38">
        <v>2</v>
      </c>
      <c r="N35" s="38">
        <v>1</v>
      </c>
      <c r="O35" s="38">
        <v>1</v>
      </c>
      <c r="P35" s="38">
        <v>2</v>
      </c>
      <c r="Q35" s="38">
        <v>2</v>
      </c>
      <c r="R35" s="38">
        <v>3</v>
      </c>
      <c r="S35" s="38">
        <v>3</v>
      </c>
      <c r="T35" s="38">
        <v>4</v>
      </c>
      <c r="U35" s="38">
        <v>4</v>
      </c>
    </row>
    <row r="36" spans="1:21" x14ac:dyDescent="0.2">
      <c r="B36" s="2" t="s">
        <v>98</v>
      </c>
      <c r="C36" s="37">
        <v>1315</v>
      </c>
      <c r="D36" s="37">
        <v>1610</v>
      </c>
      <c r="E36" s="37">
        <v>1720</v>
      </c>
      <c r="F36" s="37">
        <v>1905</v>
      </c>
      <c r="G36" s="37">
        <v>2035</v>
      </c>
      <c r="H36" s="37">
        <v>2000</v>
      </c>
      <c r="I36" s="37">
        <v>2100</v>
      </c>
      <c r="J36" s="37">
        <v>2205</v>
      </c>
      <c r="K36" s="37">
        <v>2225</v>
      </c>
      <c r="L36" s="38"/>
      <c r="M36" s="38">
        <v>44</v>
      </c>
      <c r="N36" s="38">
        <v>45</v>
      </c>
      <c r="O36" s="38">
        <v>50</v>
      </c>
      <c r="P36" s="38">
        <v>46</v>
      </c>
      <c r="Q36" s="38">
        <v>47</v>
      </c>
      <c r="R36" s="38">
        <v>48</v>
      </c>
      <c r="S36" s="38">
        <v>49</v>
      </c>
      <c r="T36" s="38">
        <v>50</v>
      </c>
      <c r="U36" s="38">
        <v>53</v>
      </c>
    </row>
    <row r="37" spans="1:21" x14ac:dyDescent="0.2">
      <c r="B37" s="4" t="s">
        <v>99</v>
      </c>
      <c r="C37" s="37">
        <v>445</v>
      </c>
      <c r="D37" s="37">
        <v>525</v>
      </c>
      <c r="E37" s="37">
        <v>515</v>
      </c>
      <c r="F37" s="37">
        <v>580</v>
      </c>
      <c r="G37" s="37">
        <v>575</v>
      </c>
      <c r="H37" s="37">
        <v>610</v>
      </c>
      <c r="I37" s="37">
        <v>635</v>
      </c>
      <c r="J37" s="37">
        <v>715</v>
      </c>
      <c r="K37" s="37">
        <v>730</v>
      </c>
      <c r="L37" s="38"/>
      <c r="M37" s="38">
        <v>100</v>
      </c>
      <c r="N37" s="38">
        <v>107</v>
      </c>
      <c r="O37" s="38">
        <v>87</v>
      </c>
      <c r="P37" s="38">
        <v>83</v>
      </c>
      <c r="Q37" s="38">
        <v>76</v>
      </c>
      <c r="R37" s="38">
        <v>79</v>
      </c>
      <c r="S37" s="38">
        <v>128</v>
      </c>
      <c r="T37" s="38">
        <v>144</v>
      </c>
      <c r="U37" s="38">
        <v>141</v>
      </c>
    </row>
    <row r="38" spans="1:21" x14ac:dyDescent="0.2">
      <c r="B38" s="4" t="s">
        <v>100</v>
      </c>
      <c r="C38" s="37">
        <v>15</v>
      </c>
      <c r="D38" s="37">
        <v>20</v>
      </c>
      <c r="E38" s="37">
        <v>20</v>
      </c>
      <c r="F38" s="37">
        <v>20</v>
      </c>
      <c r="G38" s="37">
        <v>20</v>
      </c>
      <c r="H38" s="37">
        <v>20</v>
      </c>
      <c r="I38" s="37">
        <v>15</v>
      </c>
      <c r="J38" s="37">
        <v>15</v>
      </c>
      <c r="K38" s="37">
        <v>20</v>
      </c>
      <c r="L38" s="38"/>
      <c r="M38" s="41">
        <v>0</v>
      </c>
      <c r="N38" s="41">
        <v>0</v>
      </c>
      <c r="O38" s="41">
        <v>0</v>
      </c>
      <c r="P38" s="41">
        <v>0</v>
      </c>
      <c r="Q38" s="41">
        <v>0</v>
      </c>
      <c r="R38" s="41">
        <v>0</v>
      </c>
      <c r="S38" s="41">
        <v>0</v>
      </c>
      <c r="T38" s="41">
        <v>1</v>
      </c>
      <c r="U38" s="41">
        <v>1</v>
      </c>
    </row>
    <row r="39" spans="1:21" x14ac:dyDescent="0.2">
      <c r="B39" s="4"/>
      <c r="C39" s="38"/>
      <c r="D39" s="38"/>
      <c r="E39" s="38"/>
      <c r="F39" s="38"/>
      <c r="G39" s="38"/>
      <c r="H39" s="38"/>
      <c r="I39" s="38"/>
      <c r="J39" s="38"/>
      <c r="K39" s="38"/>
      <c r="L39" s="38"/>
      <c r="M39" s="38"/>
      <c r="N39" s="38"/>
      <c r="O39" s="38"/>
      <c r="P39" s="38"/>
      <c r="Q39" s="38"/>
      <c r="R39" s="38"/>
      <c r="S39" s="38"/>
      <c r="T39" s="38"/>
      <c r="U39" s="38"/>
    </row>
    <row r="40" spans="1:21" ht="12" x14ac:dyDescent="0.25">
      <c r="A40" s="31" t="s">
        <v>65</v>
      </c>
      <c r="C40" s="116"/>
      <c r="D40" s="116"/>
      <c r="E40" s="116"/>
      <c r="F40" s="116"/>
      <c r="G40" s="116"/>
      <c r="H40" s="116"/>
      <c r="I40" s="116"/>
      <c r="J40" s="116"/>
      <c r="K40" s="116"/>
      <c r="L40" s="116"/>
      <c r="M40" s="116"/>
      <c r="N40" s="116"/>
      <c r="O40" s="116"/>
      <c r="P40" s="116"/>
      <c r="Q40" s="116"/>
      <c r="R40" s="116"/>
      <c r="S40" s="116"/>
      <c r="T40" s="116"/>
      <c r="U40" s="116"/>
    </row>
    <row r="41" spans="1:21" x14ac:dyDescent="0.2">
      <c r="A41" s="4"/>
      <c r="B41" s="2" t="s">
        <v>88</v>
      </c>
      <c r="C41" s="38">
        <v>40</v>
      </c>
      <c r="D41" s="38">
        <v>40</v>
      </c>
      <c r="E41" s="38">
        <v>45</v>
      </c>
      <c r="F41" s="38">
        <v>50</v>
      </c>
      <c r="G41" s="38">
        <v>50</v>
      </c>
      <c r="H41" s="38">
        <v>45</v>
      </c>
      <c r="I41" s="38">
        <v>40</v>
      </c>
      <c r="J41" s="38">
        <v>45</v>
      </c>
      <c r="K41" s="38">
        <v>40</v>
      </c>
      <c r="L41" s="38"/>
      <c r="M41" s="38">
        <v>1</v>
      </c>
      <c r="N41" s="38">
        <v>1</v>
      </c>
      <c r="O41" s="38">
        <v>1</v>
      </c>
      <c r="P41" s="38">
        <v>2</v>
      </c>
      <c r="Q41" s="38">
        <v>2</v>
      </c>
      <c r="R41" s="38">
        <v>2</v>
      </c>
      <c r="S41" s="38">
        <v>3</v>
      </c>
      <c r="T41" s="38">
        <v>2</v>
      </c>
      <c r="U41" s="38">
        <v>2</v>
      </c>
    </row>
    <row r="42" spans="1:21" x14ac:dyDescent="0.2">
      <c r="A42" s="4"/>
      <c r="B42" s="2" t="s">
        <v>89</v>
      </c>
      <c r="C42" s="38">
        <v>1985</v>
      </c>
      <c r="D42" s="38">
        <v>1995</v>
      </c>
      <c r="E42" s="38">
        <v>1880</v>
      </c>
      <c r="F42" s="38">
        <v>1880</v>
      </c>
      <c r="G42" s="38">
        <v>1945</v>
      </c>
      <c r="H42" s="38">
        <v>1915</v>
      </c>
      <c r="I42" s="38">
        <v>1950</v>
      </c>
      <c r="J42" s="38">
        <v>1965</v>
      </c>
      <c r="K42" s="38">
        <v>1945</v>
      </c>
      <c r="L42" s="38"/>
      <c r="M42" s="38">
        <v>179</v>
      </c>
      <c r="N42" s="38">
        <v>179</v>
      </c>
      <c r="O42" s="38">
        <v>182</v>
      </c>
      <c r="P42" s="38">
        <v>182</v>
      </c>
      <c r="Q42" s="38">
        <v>186</v>
      </c>
      <c r="R42" s="38">
        <v>184</v>
      </c>
      <c r="S42" s="38">
        <v>190</v>
      </c>
      <c r="T42" s="38">
        <v>195</v>
      </c>
      <c r="U42" s="38">
        <v>197</v>
      </c>
    </row>
    <row r="43" spans="1:21" ht="15" customHeight="1" x14ac:dyDescent="0.2">
      <c r="A43" s="4"/>
      <c r="B43" s="4" t="s">
        <v>90</v>
      </c>
      <c r="C43" s="38">
        <v>65</v>
      </c>
      <c r="D43" s="38">
        <v>60</v>
      </c>
      <c r="E43" s="38">
        <v>50</v>
      </c>
      <c r="F43" s="38">
        <v>45</v>
      </c>
      <c r="G43" s="38">
        <v>75</v>
      </c>
      <c r="H43" s="38">
        <v>75</v>
      </c>
      <c r="I43" s="38">
        <v>65</v>
      </c>
      <c r="J43" s="38">
        <v>60</v>
      </c>
      <c r="K43" s="38">
        <v>55</v>
      </c>
      <c r="L43" s="38"/>
      <c r="M43" s="38">
        <v>10</v>
      </c>
      <c r="N43" s="38">
        <v>13</v>
      </c>
      <c r="O43" s="38">
        <v>11</v>
      </c>
      <c r="P43" s="38">
        <v>10</v>
      </c>
      <c r="Q43" s="38">
        <v>11</v>
      </c>
      <c r="R43" s="38">
        <v>13</v>
      </c>
      <c r="S43" s="38">
        <v>13</v>
      </c>
      <c r="T43" s="38">
        <v>9</v>
      </c>
      <c r="U43" s="38">
        <v>10</v>
      </c>
    </row>
    <row r="44" spans="1:21" x14ac:dyDescent="0.2">
      <c r="A44" s="4"/>
      <c r="B44" s="2" t="s">
        <v>91</v>
      </c>
      <c r="C44" s="37">
        <v>105</v>
      </c>
      <c r="D44" s="37">
        <v>120</v>
      </c>
      <c r="E44" s="37">
        <v>115</v>
      </c>
      <c r="F44" s="37">
        <v>90</v>
      </c>
      <c r="G44" s="37">
        <v>90</v>
      </c>
      <c r="H44" s="37">
        <v>85</v>
      </c>
      <c r="I44" s="37">
        <v>85</v>
      </c>
      <c r="J44" s="37">
        <v>85</v>
      </c>
      <c r="K44" s="37">
        <v>75</v>
      </c>
      <c r="L44" s="38"/>
      <c r="M44" s="38">
        <v>7</v>
      </c>
      <c r="N44" s="38">
        <v>10</v>
      </c>
      <c r="O44" s="38">
        <v>10</v>
      </c>
      <c r="P44" s="38">
        <v>5</v>
      </c>
      <c r="Q44" s="38">
        <v>7</v>
      </c>
      <c r="R44" s="38">
        <v>5</v>
      </c>
      <c r="S44" s="38">
        <v>6</v>
      </c>
      <c r="T44" s="38">
        <v>5</v>
      </c>
      <c r="U44" s="38">
        <v>4</v>
      </c>
    </row>
    <row r="45" spans="1:21" x14ac:dyDescent="0.2">
      <c r="A45" s="4"/>
      <c r="B45" s="4" t="s">
        <v>92</v>
      </c>
      <c r="C45" s="37">
        <v>960</v>
      </c>
      <c r="D45" s="37">
        <v>880</v>
      </c>
      <c r="E45" s="37">
        <v>810</v>
      </c>
      <c r="F45" s="37">
        <v>740</v>
      </c>
      <c r="G45" s="37">
        <v>765</v>
      </c>
      <c r="H45" s="37">
        <v>755</v>
      </c>
      <c r="I45" s="37">
        <v>730</v>
      </c>
      <c r="J45" s="37">
        <v>760</v>
      </c>
      <c r="K45" s="37">
        <v>730</v>
      </c>
      <c r="L45" s="38"/>
      <c r="M45" s="38">
        <v>77</v>
      </c>
      <c r="N45" s="38">
        <v>71</v>
      </c>
      <c r="O45" s="38">
        <v>75</v>
      </c>
      <c r="P45" s="38">
        <v>72</v>
      </c>
      <c r="Q45" s="38">
        <v>70</v>
      </c>
      <c r="R45" s="38">
        <v>65</v>
      </c>
      <c r="S45" s="38">
        <v>61</v>
      </c>
      <c r="T45" s="38">
        <v>60</v>
      </c>
      <c r="U45" s="38">
        <v>60</v>
      </c>
    </row>
    <row r="46" spans="1:21" x14ac:dyDescent="0.2">
      <c r="A46" s="4"/>
      <c r="B46" s="2" t="s">
        <v>93</v>
      </c>
      <c r="C46" s="37">
        <v>3530</v>
      </c>
      <c r="D46" s="37">
        <v>3475</v>
      </c>
      <c r="E46" s="37">
        <v>3365</v>
      </c>
      <c r="F46" s="37">
        <v>3325</v>
      </c>
      <c r="G46" s="37">
        <v>3465</v>
      </c>
      <c r="H46" s="37">
        <v>3665</v>
      </c>
      <c r="I46" s="37">
        <v>3750</v>
      </c>
      <c r="J46" s="37">
        <v>3630</v>
      </c>
      <c r="K46" s="37">
        <v>3645</v>
      </c>
      <c r="L46" s="38"/>
      <c r="M46" s="38">
        <v>264</v>
      </c>
      <c r="N46" s="38">
        <v>236</v>
      </c>
      <c r="O46" s="38">
        <v>317</v>
      </c>
      <c r="P46" s="38">
        <v>321</v>
      </c>
      <c r="Q46" s="38">
        <v>340</v>
      </c>
      <c r="R46" s="38">
        <v>337</v>
      </c>
      <c r="S46" s="38">
        <v>347</v>
      </c>
      <c r="T46" s="38">
        <v>357</v>
      </c>
      <c r="U46" s="38">
        <v>365</v>
      </c>
    </row>
    <row r="47" spans="1:21" x14ac:dyDescent="0.2">
      <c r="B47" s="2" t="s">
        <v>94</v>
      </c>
      <c r="C47" s="37">
        <v>765</v>
      </c>
      <c r="D47" s="37">
        <v>800</v>
      </c>
      <c r="E47" s="37">
        <v>740</v>
      </c>
      <c r="F47" s="37">
        <v>755</v>
      </c>
      <c r="G47" s="37">
        <v>810</v>
      </c>
      <c r="H47" s="37">
        <v>805</v>
      </c>
      <c r="I47" s="37">
        <v>805</v>
      </c>
      <c r="J47" s="37">
        <v>820</v>
      </c>
      <c r="K47" s="37">
        <v>795</v>
      </c>
      <c r="L47" s="38"/>
      <c r="M47" s="38">
        <v>112</v>
      </c>
      <c r="N47" s="38">
        <v>114</v>
      </c>
      <c r="O47" s="38">
        <v>117</v>
      </c>
      <c r="P47" s="38">
        <v>115</v>
      </c>
      <c r="Q47" s="38">
        <v>113</v>
      </c>
      <c r="R47" s="38">
        <v>112</v>
      </c>
      <c r="S47" s="38">
        <v>113</v>
      </c>
      <c r="T47" s="38">
        <v>114</v>
      </c>
      <c r="U47" s="38">
        <v>122</v>
      </c>
    </row>
    <row r="48" spans="1:21" x14ac:dyDescent="0.2">
      <c r="B48" s="2" t="s">
        <v>95</v>
      </c>
      <c r="C48" s="37">
        <v>150</v>
      </c>
      <c r="D48" s="37">
        <v>140</v>
      </c>
      <c r="E48" s="37">
        <v>145</v>
      </c>
      <c r="F48" s="37">
        <v>155</v>
      </c>
      <c r="G48" s="37">
        <v>160</v>
      </c>
      <c r="H48" s="37">
        <v>155</v>
      </c>
      <c r="I48" s="37">
        <v>190</v>
      </c>
      <c r="J48" s="37">
        <v>205</v>
      </c>
      <c r="K48" s="37">
        <v>205</v>
      </c>
      <c r="L48" s="38"/>
      <c r="M48" s="38">
        <v>21</v>
      </c>
      <c r="N48" s="38">
        <v>17</v>
      </c>
      <c r="O48" s="38">
        <v>24</v>
      </c>
      <c r="P48" s="38">
        <v>25</v>
      </c>
      <c r="Q48" s="38">
        <v>25</v>
      </c>
      <c r="R48" s="38">
        <v>25</v>
      </c>
      <c r="S48" s="38">
        <v>29</v>
      </c>
      <c r="T48" s="38">
        <v>29</v>
      </c>
      <c r="U48" s="38">
        <v>37</v>
      </c>
    </row>
    <row r="49" spans="1:21" x14ac:dyDescent="0.2">
      <c r="B49" s="2" t="s">
        <v>96</v>
      </c>
      <c r="C49" s="37">
        <v>825</v>
      </c>
      <c r="D49" s="37">
        <v>810</v>
      </c>
      <c r="E49" s="37">
        <v>840</v>
      </c>
      <c r="F49" s="37">
        <v>810</v>
      </c>
      <c r="G49" s="37">
        <v>865</v>
      </c>
      <c r="H49" s="37">
        <v>860</v>
      </c>
      <c r="I49" s="37">
        <v>970</v>
      </c>
      <c r="J49" s="37">
        <v>1025</v>
      </c>
      <c r="K49" s="37">
        <v>1105</v>
      </c>
      <c r="L49" s="38"/>
      <c r="M49" s="38">
        <v>58</v>
      </c>
      <c r="N49" s="38">
        <v>54</v>
      </c>
      <c r="O49" s="38">
        <v>55</v>
      </c>
      <c r="P49" s="38">
        <v>49</v>
      </c>
      <c r="Q49" s="38">
        <v>49</v>
      </c>
      <c r="R49" s="38">
        <v>41</v>
      </c>
      <c r="S49" s="38">
        <v>50</v>
      </c>
      <c r="T49" s="38">
        <v>51</v>
      </c>
      <c r="U49" s="38">
        <v>57</v>
      </c>
    </row>
    <row r="50" spans="1:21" x14ac:dyDescent="0.2">
      <c r="B50" s="4" t="s">
        <v>97</v>
      </c>
      <c r="C50" s="37">
        <v>630</v>
      </c>
      <c r="D50" s="37">
        <v>510</v>
      </c>
      <c r="E50" s="37">
        <v>500</v>
      </c>
      <c r="F50" s="37">
        <v>465</v>
      </c>
      <c r="G50" s="37">
        <v>475</v>
      </c>
      <c r="H50" s="37">
        <v>450</v>
      </c>
      <c r="I50" s="37">
        <v>480</v>
      </c>
      <c r="J50" s="37">
        <v>490</v>
      </c>
      <c r="K50" s="37">
        <v>445</v>
      </c>
      <c r="L50" s="38"/>
      <c r="M50" s="38">
        <v>3</v>
      </c>
      <c r="N50" s="38">
        <v>2</v>
      </c>
      <c r="O50" s="38">
        <v>2</v>
      </c>
      <c r="P50" s="38">
        <v>2</v>
      </c>
      <c r="Q50" s="38">
        <v>3</v>
      </c>
      <c r="R50" s="38">
        <v>3</v>
      </c>
      <c r="S50" s="38">
        <v>2</v>
      </c>
      <c r="T50" s="38">
        <v>3</v>
      </c>
      <c r="U50" s="38">
        <v>4</v>
      </c>
    </row>
    <row r="51" spans="1:21" x14ac:dyDescent="0.2">
      <c r="B51" s="2" t="s">
        <v>98</v>
      </c>
      <c r="C51" s="37">
        <v>2330</v>
      </c>
      <c r="D51" s="37">
        <v>2435</v>
      </c>
      <c r="E51" s="37">
        <v>2385</v>
      </c>
      <c r="F51" s="37">
        <v>2290</v>
      </c>
      <c r="G51" s="37">
        <v>2460</v>
      </c>
      <c r="H51" s="37">
        <v>2340</v>
      </c>
      <c r="I51" s="37">
        <v>2430</v>
      </c>
      <c r="J51" s="37">
        <v>2470</v>
      </c>
      <c r="K51" s="37">
        <v>2530</v>
      </c>
      <c r="L51" s="38"/>
      <c r="M51" s="38">
        <v>68</v>
      </c>
      <c r="N51" s="38">
        <v>70</v>
      </c>
      <c r="O51" s="38">
        <v>73</v>
      </c>
      <c r="P51" s="38">
        <v>79</v>
      </c>
      <c r="Q51" s="38">
        <v>75</v>
      </c>
      <c r="R51" s="38">
        <v>72</v>
      </c>
      <c r="S51" s="38">
        <v>80</v>
      </c>
      <c r="T51" s="38">
        <v>85</v>
      </c>
      <c r="U51" s="38">
        <v>93</v>
      </c>
    </row>
    <row r="52" spans="1:21" x14ac:dyDescent="0.2">
      <c r="B52" s="4" t="s">
        <v>99</v>
      </c>
      <c r="C52" s="37">
        <v>660</v>
      </c>
      <c r="D52" s="37">
        <v>660</v>
      </c>
      <c r="E52" s="37">
        <v>650</v>
      </c>
      <c r="F52" s="37">
        <v>635</v>
      </c>
      <c r="G52" s="37">
        <v>670</v>
      </c>
      <c r="H52" s="37">
        <v>685</v>
      </c>
      <c r="I52" s="37">
        <v>715</v>
      </c>
      <c r="J52" s="37">
        <v>785</v>
      </c>
      <c r="K52" s="37">
        <v>795</v>
      </c>
      <c r="L52" s="38"/>
      <c r="M52" s="38">
        <v>284</v>
      </c>
      <c r="N52" s="38">
        <v>285</v>
      </c>
      <c r="O52" s="38">
        <v>285</v>
      </c>
      <c r="P52" s="38">
        <v>286</v>
      </c>
      <c r="Q52" s="38">
        <v>327</v>
      </c>
      <c r="R52" s="38">
        <v>385</v>
      </c>
      <c r="S52" s="38">
        <v>391</v>
      </c>
      <c r="T52" s="38">
        <v>413</v>
      </c>
      <c r="U52" s="38">
        <v>426</v>
      </c>
    </row>
    <row r="53" spans="1:21" x14ac:dyDescent="0.2">
      <c r="B53" s="4" t="s">
        <v>100</v>
      </c>
      <c r="C53" s="37">
        <v>15</v>
      </c>
      <c r="D53" s="37">
        <v>10</v>
      </c>
      <c r="E53" s="37">
        <v>15</v>
      </c>
      <c r="F53" s="37">
        <v>15</v>
      </c>
      <c r="G53" s="37">
        <v>10</v>
      </c>
      <c r="H53" s="37">
        <v>10</v>
      </c>
      <c r="I53" s="37">
        <v>15</v>
      </c>
      <c r="J53" s="37">
        <v>15</v>
      </c>
      <c r="K53" s="37">
        <v>15</v>
      </c>
      <c r="L53" s="38"/>
      <c r="M53" s="41">
        <v>0</v>
      </c>
      <c r="N53" s="41">
        <v>0</v>
      </c>
      <c r="O53" s="41">
        <v>1</v>
      </c>
      <c r="P53" s="41">
        <v>1</v>
      </c>
      <c r="Q53" s="41">
        <v>0</v>
      </c>
      <c r="R53" s="41">
        <v>1</v>
      </c>
      <c r="S53" s="41">
        <v>1</v>
      </c>
      <c r="T53" s="41">
        <v>1</v>
      </c>
      <c r="U53" s="41">
        <v>0</v>
      </c>
    </row>
    <row r="54" spans="1:21" x14ac:dyDescent="0.2">
      <c r="B54" s="4"/>
      <c r="C54" s="37"/>
      <c r="D54" s="37"/>
      <c r="E54" s="37"/>
      <c r="F54" s="37"/>
      <c r="G54" s="37"/>
      <c r="H54" s="37"/>
      <c r="I54" s="37"/>
      <c r="J54" s="37"/>
      <c r="K54" s="37"/>
      <c r="L54" s="38"/>
      <c r="M54" s="38"/>
      <c r="N54" s="38"/>
      <c r="O54" s="38"/>
      <c r="P54" s="38"/>
      <c r="Q54" s="38"/>
      <c r="R54" s="38"/>
      <c r="S54" s="38"/>
      <c r="T54" s="38"/>
      <c r="U54" s="38"/>
    </row>
    <row r="55" spans="1:21" ht="12" x14ac:dyDescent="0.25">
      <c r="A55" s="31" t="s">
        <v>66</v>
      </c>
      <c r="B55" s="4"/>
      <c r="C55" s="50"/>
      <c r="D55" s="50"/>
      <c r="E55" s="50"/>
      <c r="F55" s="50"/>
      <c r="G55" s="50"/>
      <c r="H55" s="50"/>
      <c r="I55" s="50"/>
      <c r="J55" s="50"/>
      <c r="K55" s="50"/>
      <c r="L55" s="50"/>
      <c r="M55" s="50"/>
      <c r="N55" s="50"/>
      <c r="O55" s="50"/>
      <c r="P55" s="50"/>
      <c r="Q55" s="50"/>
      <c r="R55" s="50"/>
      <c r="S55" s="50"/>
      <c r="T55" s="50"/>
      <c r="U55" s="50"/>
    </row>
    <row r="56" spans="1:21" x14ac:dyDescent="0.2">
      <c r="A56" s="4"/>
      <c r="B56" s="2" t="s">
        <v>88</v>
      </c>
      <c r="C56" s="37">
        <v>250</v>
      </c>
      <c r="D56" s="37">
        <v>265</v>
      </c>
      <c r="E56" s="37">
        <v>285</v>
      </c>
      <c r="F56" s="37">
        <v>300</v>
      </c>
      <c r="G56" s="37">
        <v>305</v>
      </c>
      <c r="H56" s="37">
        <v>320</v>
      </c>
      <c r="I56" s="37">
        <v>345</v>
      </c>
      <c r="J56" s="37">
        <v>350</v>
      </c>
      <c r="K56" s="37">
        <v>405</v>
      </c>
      <c r="L56" s="38"/>
      <c r="M56" s="38">
        <v>5</v>
      </c>
      <c r="N56" s="38">
        <v>4</v>
      </c>
      <c r="O56" s="38">
        <v>5</v>
      </c>
      <c r="P56" s="38">
        <v>4</v>
      </c>
      <c r="Q56" s="38">
        <v>4</v>
      </c>
      <c r="R56" s="38">
        <v>5</v>
      </c>
      <c r="S56" s="38">
        <v>3</v>
      </c>
      <c r="T56" s="38">
        <v>3</v>
      </c>
      <c r="U56" s="38">
        <v>2</v>
      </c>
    </row>
    <row r="57" spans="1:21" x14ac:dyDescent="0.2">
      <c r="A57" s="4"/>
      <c r="B57" s="2" t="s">
        <v>89</v>
      </c>
      <c r="C57" s="37">
        <v>53935</v>
      </c>
      <c r="D57" s="37">
        <v>55110</v>
      </c>
      <c r="E57" s="37">
        <v>56350</v>
      </c>
      <c r="F57" s="37">
        <v>56975</v>
      </c>
      <c r="G57" s="37">
        <v>57770</v>
      </c>
      <c r="H57" s="37">
        <v>59695</v>
      </c>
      <c r="I57" s="37">
        <v>61545</v>
      </c>
      <c r="J57" s="37">
        <v>62850</v>
      </c>
      <c r="K57" s="37">
        <v>66665</v>
      </c>
      <c r="L57" s="38"/>
      <c r="M57" s="38">
        <v>309</v>
      </c>
      <c r="N57" s="38">
        <v>305</v>
      </c>
      <c r="O57" s="38">
        <v>296</v>
      </c>
      <c r="P57" s="38">
        <v>293</v>
      </c>
      <c r="Q57" s="38">
        <v>281</v>
      </c>
      <c r="R57" s="38">
        <v>284</v>
      </c>
      <c r="S57" s="38">
        <v>286</v>
      </c>
      <c r="T57" s="38">
        <v>287</v>
      </c>
      <c r="U57" s="38">
        <v>291</v>
      </c>
    </row>
    <row r="58" spans="1:21" x14ac:dyDescent="0.2">
      <c r="A58" s="4"/>
      <c r="B58" s="4" t="s">
        <v>90</v>
      </c>
      <c r="C58" s="37">
        <v>710</v>
      </c>
      <c r="D58" s="37">
        <v>735</v>
      </c>
      <c r="E58" s="37">
        <v>810</v>
      </c>
      <c r="F58" s="37">
        <v>860</v>
      </c>
      <c r="G58" s="37">
        <v>1070</v>
      </c>
      <c r="H58" s="37">
        <v>1015</v>
      </c>
      <c r="I58" s="37">
        <v>1085</v>
      </c>
      <c r="J58" s="37">
        <v>1130</v>
      </c>
      <c r="K58" s="37">
        <v>1275</v>
      </c>
      <c r="L58" s="38"/>
      <c r="M58" s="38">
        <v>2</v>
      </c>
      <c r="N58" s="38">
        <v>3</v>
      </c>
      <c r="O58" s="38">
        <v>7</v>
      </c>
      <c r="P58" s="38">
        <v>7</v>
      </c>
      <c r="Q58" s="38">
        <v>9</v>
      </c>
      <c r="R58" s="38">
        <v>8</v>
      </c>
      <c r="S58" s="38">
        <v>8</v>
      </c>
      <c r="T58" s="38">
        <v>11</v>
      </c>
      <c r="U58" s="38">
        <v>11</v>
      </c>
    </row>
    <row r="59" spans="1:21" ht="12" x14ac:dyDescent="0.2">
      <c r="A59" s="9"/>
      <c r="B59" s="2" t="s">
        <v>91</v>
      </c>
      <c r="C59" s="37">
        <v>1220</v>
      </c>
      <c r="D59" s="37">
        <v>1225</v>
      </c>
      <c r="E59" s="37">
        <v>1250</v>
      </c>
      <c r="F59" s="37">
        <v>1295</v>
      </c>
      <c r="G59" s="37">
        <v>1360</v>
      </c>
      <c r="H59" s="37">
        <v>1520</v>
      </c>
      <c r="I59" s="37">
        <v>1645</v>
      </c>
      <c r="J59" s="37">
        <v>1690</v>
      </c>
      <c r="K59" s="37">
        <v>1895</v>
      </c>
      <c r="L59" s="38"/>
      <c r="M59" s="38">
        <v>26</v>
      </c>
      <c r="N59" s="38">
        <v>24</v>
      </c>
      <c r="O59" s="38">
        <v>22</v>
      </c>
      <c r="P59" s="38">
        <v>20</v>
      </c>
      <c r="Q59" s="38">
        <v>19</v>
      </c>
      <c r="R59" s="38">
        <v>20</v>
      </c>
      <c r="S59" s="38">
        <v>18</v>
      </c>
      <c r="T59" s="38">
        <v>21</v>
      </c>
      <c r="U59" s="38">
        <v>22</v>
      </c>
    </row>
    <row r="60" spans="1:21" x14ac:dyDescent="0.2">
      <c r="A60" s="4"/>
      <c r="B60" s="4" t="s">
        <v>92</v>
      </c>
      <c r="C60" s="37">
        <v>147000</v>
      </c>
      <c r="D60" s="37">
        <v>150245</v>
      </c>
      <c r="E60" s="37">
        <v>152190</v>
      </c>
      <c r="F60" s="37">
        <v>151585</v>
      </c>
      <c r="G60" s="37">
        <v>153665</v>
      </c>
      <c r="H60" s="37">
        <v>159670</v>
      </c>
      <c r="I60" s="37">
        <v>166000</v>
      </c>
      <c r="J60" s="37">
        <v>172695</v>
      </c>
      <c r="K60" s="37">
        <v>186600</v>
      </c>
      <c r="L60" s="38"/>
      <c r="M60" s="38">
        <v>393</v>
      </c>
      <c r="N60" s="38">
        <v>391</v>
      </c>
      <c r="O60" s="38">
        <v>377</v>
      </c>
      <c r="P60" s="38">
        <v>355</v>
      </c>
      <c r="Q60" s="38">
        <v>337</v>
      </c>
      <c r="R60" s="38">
        <v>343</v>
      </c>
      <c r="S60" s="38">
        <v>348</v>
      </c>
      <c r="T60" s="38">
        <v>361</v>
      </c>
      <c r="U60" s="38">
        <v>381</v>
      </c>
    </row>
    <row r="61" spans="1:21" x14ac:dyDescent="0.2">
      <c r="A61" s="4"/>
      <c r="B61" s="2" t="s">
        <v>93</v>
      </c>
      <c r="C61" s="37">
        <v>226225</v>
      </c>
      <c r="D61" s="37">
        <v>231390</v>
      </c>
      <c r="E61" s="37">
        <v>232905</v>
      </c>
      <c r="F61" s="37">
        <v>230810</v>
      </c>
      <c r="G61" s="37">
        <v>232135</v>
      </c>
      <c r="H61" s="37">
        <v>237750</v>
      </c>
      <c r="I61" s="37">
        <v>241015</v>
      </c>
      <c r="J61" s="37">
        <v>240225</v>
      </c>
      <c r="K61" s="37">
        <v>245220</v>
      </c>
      <c r="L61" s="38"/>
      <c r="M61" s="38">
        <v>960</v>
      </c>
      <c r="N61" s="38">
        <v>978</v>
      </c>
      <c r="O61" s="38">
        <v>889</v>
      </c>
      <c r="P61" s="38">
        <v>866</v>
      </c>
      <c r="Q61" s="38">
        <v>823</v>
      </c>
      <c r="R61" s="38">
        <v>844</v>
      </c>
      <c r="S61" s="38">
        <v>843</v>
      </c>
      <c r="T61" s="38">
        <v>852</v>
      </c>
      <c r="U61" s="38">
        <v>869</v>
      </c>
    </row>
    <row r="62" spans="1:21" x14ac:dyDescent="0.2">
      <c r="B62" s="2" t="s">
        <v>94</v>
      </c>
      <c r="C62" s="37">
        <v>33875</v>
      </c>
      <c r="D62" s="37">
        <v>34950</v>
      </c>
      <c r="E62" s="37">
        <v>35915</v>
      </c>
      <c r="F62" s="37">
        <v>36205</v>
      </c>
      <c r="G62" s="37">
        <v>36715</v>
      </c>
      <c r="H62" s="37">
        <v>37660</v>
      </c>
      <c r="I62" s="37">
        <v>40395</v>
      </c>
      <c r="J62" s="37">
        <v>42800</v>
      </c>
      <c r="K62" s="37">
        <v>46665</v>
      </c>
      <c r="L62" s="38"/>
      <c r="M62" s="38">
        <v>194</v>
      </c>
      <c r="N62" s="38">
        <v>202</v>
      </c>
      <c r="O62" s="38">
        <v>198</v>
      </c>
      <c r="P62" s="38">
        <v>195</v>
      </c>
      <c r="Q62" s="38">
        <v>190</v>
      </c>
      <c r="R62" s="38">
        <v>183</v>
      </c>
      <c r="S62" s="38">
        <v>182</v>
      </c>
      <c r="T62" s="38">
        <v>186</v>
      </c>
      <c r="U62" s="38">
        <v>192</v>
      </c>
    </row>
    <row r="63" spans="1:21" x14ac:dyDescent="0.2">
      <c r="A63" s="4"/>
      <c r="B63" s="2" t="s">
        <v>95</v>
      </c>
      <c r="C63" s="37">
        <v>50275</v>
      </c>
      <c r="D63" s="37">
        <v>51575</v>
      </c>
      <c r="E63" s="37">
        <v>52165</v>
      </c>
      <c r="F63" s="37">
        <v>52365</v>
      </c>
      <c r="G63" s="37">
        <v>53710</v>
      </c>
      <c r="H63" s="37">
        <v>55715</v>
      </c>
      <c r="I63" s="37">
        <v>57785</v>
      </c>
      <c r="J63" s="37">
        <v>59610</v>
      </c>
      <c r="K63" s="37">
        <v>62415</v>
      </c>
      <c r="L63" s="38"/>
      <c r="M63" s="38">
        <v>323</v>
      </c>
      <c r="N63" s="38">
        <v>336</v>
      </c>
      <c r="O63" s="38">
        <v>328</v>
      </c>
      <c r="P63" s="38">
        <v>332</v>
      </c>
      <c r="Q63" s="38">
        <v>337</v>
      </c>
      <c r="R63" s="38">
        <v>361</v>
      </c>
      <c r="S63" s="38">
        <v>371</v>
      </c>
      <c r="T63" s="38">
        <v>391</v>
      </c>
      <c r="U63" s="38">
        <v>399</v>
      </c>
    </row>
    <row r="64" spans="1:21" x14ac:dyDescent="0.2">
      <c r="A64" s="4"/>
      <c r="B64" s="2" t="s">
        <v>96</v>
      </c>
      <c r="C64" s="37">
        <v>67770</v>
      </c>
      <c r="D64" s="37">
        <v>72960</v>
      </c>
      <c r="E64" s="37">
        <v>77035</v>
      </c>
      <c r="F64" s="37">
        <v>79195</v>
      </c>
      <c r="G64" s="37">
        <v>82205</v>
      </c>
      <c r="H64" s="37">
        <v>86370</v>
      </c>
      <c r="I64" s="37">
        <v>90475</v>
      </c>
      <c r="J64" s="37">
        <v>92985</v>
      </c>
      <c r="K64" s="37">
        <v>98660</v>
      </c>
      <c r="L64" s="38"/>
      <c r="M64" s="38">
        <v>140</v>
      </c>
      <c r="N64" s="38">
        <v>144</v>
      </c>
      <c r="O64" s="38">
        <v>148</v>
      </c>
      <c r="P64" s="38">
        <v>154</v>
      </c>
      <c r="Q64" s="38">
        <v>159</v>
      </c>
      <c r="R64" s="38">
        <v>149</v>
      </c>
      <c r="S64" s="38">
        <v>169</v>
      </c>
      <c r="T64" s="38">
        <v>174</v>
      </c>
      <c r="U64" s="38">
        <v>181</v>
      </c>
    </row>
    <row r="65" spans="1:21" x14ac:dyDescent="0.2">
      <c r="A65" s="4"/>
      <c r="B65" s="4" t="s">
        <v>97</v>
      </c>
      <c r="C65" s="37">
        <v>26860</v>
      </c>
      <c r="D65" s="37">
        <v>27090</v>
      </c>
      <c r="E65" s="37">
        <v>26990</v>
      </c>
      <c r="F65" s="37">
        <v>26375</v>
      </c>
      <c r="G65" s="37">
        <v>25830</v>
      </c>
      <c r="H65" s="37">
        <v>25880</v>
      </c>
      <c r="I65" s="37">
        <v>26805</v>
      </c>
      <c r="J65" s="37">
        <v>27355</v>
      </c>
      <c r="K65" s="37">
        <v>28660</v>
      </c>
      <c r="L65" s="38"/>
      <c r="M65" s="38">
        <v>78</v>
      </c>
      <c r="N65" s="38">
        <v>78</v>
      </c>
      <c r="O65" s="38">
        <v>75</v>
      </c>
      <c r="P65" s="38">
        <v>75</v>
      </c>
      <c r="Q65" s="38">
        <v>71</v>
      </c>
      <c r="R65" s="38">
        <v>68</v>
      </c>
      <c r="S65" s="38">
        <v>68</v>
      </c>
      <c r="T65" s="38">
        <v>69</v>
      </c>
      <c r="U65" s="38">
        <v>67</v>
      </c>
    </row>
    <row r="66" spans="1:21" x14ac:dyDescent="0.2">
      <c r="A66" s="4"/>
      <c r="B66" s="2" t="s">
        <v>98</v>
      </c>
      <c r="C66" s="37">
        <v>255000</v>
      </c>
      <c r="D66" s="37">
        <v>274600</v>
      </c>
      <c r="E66" s="37">
        <v>289250</v>
      </c>
      <c r="F66" s="37">
        <v>298190</v>
      </c>
      <c r="G66" s="37">
        <v>310855</v>
      </c>
      <c r="H66" s="37">
        <v>324560</v>
      </c>
      <c r="I66" s="37">
        <v>341440</v>
      </c>
      <c r="J66" s="37">
        <v>348690</v>
      </c>
      <c r="K66" s="37">
        <v>369390</v>
      </c>
      <c r="L66" s="38"/>
      <c r="M66" s="38">
        <v>492</v>
      </c>
      <c r="N66" s="38">
        <v>494</v>
      </c>
      <c r="O66" s="38">
        <v>492</v>
      </c>
      <c r="P66" s="38">
        <v>510</v>
      </c>
      <c r="Q66" s="38">
        <v>512</v>
      </c>
      <c r="R66" s="38">
        <v>522</v>
      </c>
      <c r="S66" s="38">
        <v>531</v>
      </c>
      <c r="T66" s="38">
        <v>538</v>
      </c>
      <c r="U66" s="38">
        <v>554</v>
      </c>
    </row>
    <row r="67" spans="1:21" x14ac:dyDescent="0.2">
      <c r="A67" s="4"/>
      <c r="B67" s="4" t="s">
        <v>99</v>
      </c>
      <c r="C67" s="37">
        <v>57665</v>
      </c>
      <c r="D67" s="37">
        <v>60955</v>
      </c>
      <c r="E67" s="37">
        <v>63215</v>
      </c>
      <c r="F67" s="37">
        <v>64135</v>
      </c>
      <c r="G67" s="37">
        <v>66115</v>
      </c>
      <c r="H67" s="37">
        <v>68645</v>
      </c>
      <c r="I67" s="37">
        <v>71610</v>
      </c>
      <c r="J67" s="37">
        <v>74060</v>
      </c>
      <c r="K67" s="37">
        <v>79675</v>
      </c>
      <c r="L67" s="38"/>
      <c r="M67" s="38">
        <v>480</v>
      </c>
      <c r="N67" s="38">
        <v>490</v>
      </c>
      <c r="O67" s="38">
        <v>501</v>
      </c>
      <c r="P67" s="38">
        <v>502</v>
      </c>
      <c r="Q67" s="38">
        <v>498</v>
      </c>
      <c r="R67" s="38">
        <v>501</v>
      </c>
      <c r="S67" s="38">
        <v>505</v>
      </c>
      <c r="T67" s="38">
        <v>546</v>
      </c>
      <c r="U67" s="38">
        <v>588</v>
      </c>
    </row>
    <row r="68" spans="1:21" x14ac:dyDescent="0.2">
      <c r="A68" s="4"/>
      <c r="B68" s="4" t="s">
        <v>100</v>
      </c>
      <c r="C68" s="37">
        <v>8495</v>
      </c>
      <c r="D68" s="37">
        <v>8750</v>
      </c>
      <c r="E68" s="37">
        <v>8990</v>
      </c>
      <c r="F68" s="37">
        <v>9035</v>
      </c>
      <c r="G68" s="37">
        <v>9240</v>
      </c>
      <c r="H68" s="37">
        <v>9520</v>
      </c>
      <c r="I68" s="37">
        <v>9735</v>
      </c>
      <c r="J68" s="37">
        <v>9845</v>
      </c>
      <c r="K68" s="37">
        <v>9990</v>
      </c>
      <c r="L68" s="38"/>
      <c r="M68" s="41">
        <v>12</v>
      </c>
      <c r="N68" s="41">
        <v>12</v>
      </c>
      <c r="O68" s="41">
        <v>12</v>
      </c>
      <c r="P68" s="41">
        <v>12</v>
      </c>
      <c r="Q68" s="41">
        <v>12</v>
      </c>
      <c r="R68" s="41">
        <v>13</v>
      </c>
      <c r="S68" s="41">
        <v>13</v>
      </c>
      <c r="T68" s="41">
        <v>13</v>
      </c>
      <c r="U68" s="41">
        <v>13</v>
      </c>
    </row>
    <row r="69" spans="1:21" x14ac:dyDescent="0.2">
      <c r="A69" s="135"/>
      <c r="B69" s="4"/>
    </row>
    <row r="70" spans="1:21" x14ac:dyDescent="0.2">
      <c r="A70" s="4"/>
      <c r="B70" s="48"/>
      <c r="C70" s="47"/>
      <c r="D70" s="47"/>
      <c r="E70" s="47"/>
      <c r="F70" s="47"/>
      <c r="G70" s="47"/>
      <c r="H70" s="47"/>
      <c r="I70" s="47"/>
      <c r="J70" s="47"/>
      <c r="K70" s="47"/>
      <c r="L70" s="47"/>
      <c r="M70" s="47"/>
      <c r="N70" s="47"/>
      <c r="O70" s="47"/>
      <c r="P70" s="47"/>
      <c r="Q70" s="47"/>
      <c r="R70" s="47"/>
      <c r="S70" s="47"/>
      <c r="T70" s="47"/>
      <c r="U70" s="47"/>
    </row>
    <row r="71" spans="1:21" x14ac:dyDescent="0.2">
      <c r="A71" s="4" t="s">
        <v>193</v>
      </c>
      <c r="B71" s="4"/>
    </row>
    <row r="72" spans="1:21" x14ac:dyDescent="0.2">
      <c r="A72" s="4"/>
      <c r="B72" s="4"/>
    </row>
    <row r="73" spans="1:21" x14ac:dyDescent="0.2">
      <c r="A73" s="4"/>
      <c r="B73" s="4"/>
    </row>
    <row r="74" spans="1:21" x14ac:dyDescent="0.2">
      <c r="A74" s="4"/>
      <c r="B74" s="4"/>
    </row>
    <row r="75" spans="1:21" x14ac:dyDescent="0.2">
      <c r="A75" s="4"/>
      <c r="B75" s="4"/>
    </row>
    <row r="76" spans="1:21" x14ac:dyDescent="0.2">
      <c r="A76" s="4"/>
      <c r="B76" s="4"/>
    </row>
    <row r="77" spans="1:21" x14ac:dyDescent="0.2">
      <c r="A77" s="4"/>
      <c r="B77" s="4"/>
    </row>
    <row r="78" spans="1:21" x14ac:dyDescent="0.2">
      <c r="A78" s="4"/>
      <c r="B78" s="4"/>
    </row>
  </sheetData>
  <pageMargins left="0.7" right="0.7" top="0.75" bottom="0.75" header="0.3" footer="0.3"/>
  <pageSetup paperSize="9"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9"/>
  <sheetViews>
    <sheetView showGridLines="0" workbookViewId="0"/>
  </sheetViews>
  <sheetFormatPr defaultColWidth="9.109375" defaultRowHeight="11.4" x14ac:dyDescent="0.2"/>
  <cols>
    <col min="1" max="1" width="26.44140625" style="2" customWidth="1"/>
    <col min="2" max="6" width="8.33203125" style="2" customWidth="1"/>
    <col min="7" max="7" width="5.109375" style="2" customWidth="1"/>
    <col min="8" max="12" width="8.33203125" style="2" customWidth="1"/>
    <col min="13" max="18" width="11.88671875" style="3" customWidth="1"/>
    <col min="19" max="19" width="14.109375" style="3" customWidth="1"/>
    <col min="20" max="20" width="9.109375" style="3"/>
    <col min="21" max="21" width="9" style="3" customWidth="1"/>
    <col min="22" max="24" width="9.109375" style="3"/>
    <col min="25" max="25" width="13.109375" style="3" customWidth="1"/>
    <col min="26" max="30" width="9.109375" style="3"/>
    <col min="31" max="16384" width="9.109375" style="2"/>
  </cols>
  <sheetData>
    <row r="1" spans="1:30" ht="12" x14ac:dyDescent="0.25">
      <c r="A1" s="1" t="s">
        <v>68</v>
      </c>
      <c r="B1" s="3"/>
      <c r="C1" s="3"/>
      <c r="D1" s="3"/>
      <c r="E1" s="3"/>
      <c r="F1" s="3"/>
      <c r="G1" s="3"/>
      <c r="H1" s="3"/>
      <c r="I1" s="3"/>
      <c r="J1" s="3"/>
      <c r="K1" s="3"/>
      <c r="L1" s="3"/>
    </row>
    <row r="2" spans="1:30" ht="12" x14ac:dyDescent="0.25">
      <c r="A2" s="12" t="s">
        <v>194</v>
      </c>
      <c r="B2" s="5"/>
      <c r="C2" s="5"/>
      <c r="D2" s="5"/>
      <c r="E2" s="5"/>
      <c r="F2" s="5"/>
      <c r="G2" s="5"/>
      <c r="H2" s="5"/>
      <c r="I2" s="5"/>
      <c r="J2" s="5"/>
      <c r="K2" s="5"/>
      <c r="L2" s="5"/>
    </row>
    <row r="3" spans="1:30" ht="12" x14ac:dyDescent="0.2">
      <c r="A3" s="3"/>
      <c r="B3" s="3"/>
      <c r="C3" s="3"/>
      <c r="D3" s="3"/>
      <c r="E3" s="3"/>
      <c r="F3" s="3"/>
      <c r="G3" s="3"/>
      <c r="H3" s="3"/>
      <c r="I3" s="6"/>
      <c r="J3" s="3"/>
      <c r="K3" s="3"/>
      <c r="L3" s="3"/>
    </row>
    <row r="4" spans="1:30" ht="12" x14ac:dyDescent="0.2">
      <c r="A4" s="3"/>
      <c r="B4" s="3"/>
      <c r="C4" s="3"/>
      <c r="D4" s="3"/>
      <c r="E4" s="3"/>
      <c r="F4" s="3"/>
      <c r="G4" s="3"/>
      <c r="H4" s="3"/>
      <c r="I4" s="3"/>
      <c r="J4" s="3"/>
      <c r="K4" s="3"/>
      <c r="L4" s="3"/>
    </row>
    <row r="5" spans="1:30" ht="12" x14ac:dyDescent="0.2">
      <c r="A5" s="4"/>
      <c r="B5" s="5" t="s">
        <v>62</v>
      </c>
      <c r="C5" s="5"/>
      <c r="D5" s="5"/>
      <c r="E5" s="5"/>
      <c r="F5" s="5"/>
      <c r="G5" s="3"/>
      <c r="H5" s="5" t="s">
        <v>146</v>
      </c>
      <c r="I5" s="5"/>
      <c r="J5" s="5"/>
      <c r="K5" s="5"/>
      <c r="L5" s="5"/>
      <c r="X5" s="2"/>
      <c r="Y5" s="2"/>
      <c r="Z5" s="2"/>
      <c r="AA5" s="2"/>
      <c r="AB5" s="2"/>
      <c r="AC5" s="2"/>
      <c r="AD5" s="2"/>
    </row>
    <row r="6" spans="1:30" ht="12" x14ac:dyDescent="0.2">
      <c r="A6" s="4"/>
      <c r="B6" s="3"/>
      <c r="C6" s="3"/>
      <c r="D6" s="3"/>
      <c r="E6" s="3"/>
      <c r="F6" s="3"/>
      <c r="G6" s="3"/>
      <c r="H6" s="36" t="s">
        <v>143</v>
      </c>
      <c r="I6" s="3"/>
      <c r="J6" s="3"/>
      <c r="K6" s="3"/>
      <c r="L6" s="3"/>
      <c r="X6" s="2"/>
      <c r="Y6" s="2"/>
      <c r="Z6" s="2"/>
      <c r="AA6" s="2"/>
      <c r="AB6" s="2"/>
      <c r="AC6" s="2"/>
      <c r="AD6" s="2"/>
    </row>
    <row r="7" spans="1:30" ht="12" x14ac:dyDescent="0.2">
      <c r="A7" s="4"/>
      <c r="B7" s="3"/>
      <c r="C7" s="3"/>
      <c r="D7" s="3"/>
      <c r="E7" s="3"/>
      <c r="F7" s="3"/>
      <c r="G7" s="3"/>
      <c r="H7" s="3"/>
      <c r="I7" s="3"/>
      <c r="J7" s="3"/>
      <c r="K7" s="3"/>
      <c r="L7" s="3"/>
      <c r="X7" s="2"/>
      <c r="Y7" s="2"/>
      <c r="Z7" s="2"/>
      <c r="AA7" s="2"/>
      <c r="AB7" s="2"/>
      <c r="AC7" s="2"/>
      <c r="AD7" s="2"/>
    </row>
    <row r="8" spans="1:30" ht="12" x14ac:dyDescent="0.2">
      <c r="A8" s="4"/>
      <c r="B8" s="2">
        <v>2014</v>
      </c>
      <c r="C8" s="2">
        <v>2015</v>
      </c>
      <c r="D8" s="2">
        <v>2016</v>
      </c>
      <c r="E8" s="2">
        <v>2017</v>
      </c>
      <c r="F8" s="2">
        <v>2018</v>
      </c>
      <c r="G8" s="3"/>
      <c r="H8" s="2">
        <v>2014</v>
      </c>
      <c r="I8" s="2">
        <v>2015</v>
      </c>
      <c r="J8" s="2">
        <v>2016</v>
      </c>
      <c r="K8" s="2">
        <v>2017</v>
      </c>
      <c r="L8" s="2">
        <v>2018</v>
      </c>
      <c r="X8" s="2"/>
      <c r="Y8" s="2"/>
      <c r="Z8" s="2"/>
      <c r="AA8" s="2"/>
      <c r="AB8" s="2"/>
      <c r="AC8" s="2"/>
      <c r="AD8" s="2"/>
    </row>
    <row r="9" spans="1:30" ht="12" x14ac:dyDescent="0.2">
      <c r="A9" s="32"/>
      <c r="G9" s="3"/>
      <c r="H9" s="3"/>
      <c r="I9" s="3"/>
      <c r="X9" s="2"/>
      <c r="Y9" s="2"/>
      <c r="Z9" s="2"/>
      <c r="AA9" s="2"/>
      <c r="AB9" s="2"/>
      <c r="AC9" s="2"/>
      <c r="AD9" s="2"/>
    </row>
    <row r="10" spans="1:30" ht="12" x14ac:dyDescent="0.25">
      <c r="A10" s="34" t="s">
        <v>71</v>
      </c>
      <c r="G10" s="3"/>
      <c r="H10" s="17"/>
      <c r="I10" s="17"/>
      <c r="X10" s="2"/>
      <c r="Y10" s="2"/>
      <c r="Z10" s="2"/>
      <c r="AA10" s="2"/>
      <c r="AB10" s="2"/>
      <c r="AC10" s="2"/>
      <c r="AD10" s="2"/>
    </row>
    <row r="11" spans="1:30" ht="12" x14ac:dyDescent="0.2">
      <c r="A11" s="33" t="s">
        <v>39</v>
      </c>
      <c r="B11" s="37">
        <v>5</v>
      </c>
      <c r="C11" s="37">
        <v>5</v>
      </c>
      <c r="D11" s="43">
        <v>0</v>
      </c>
      <c r="E11" s="43">
        <v>0</v>
      </c>
      <c r="F11" s="43">
        <v>0</v>
      </c>
      <c r="G11" s="37"/>
      <c r="H11" s="42" t="s">
        <v>70</v>
      </c>
      <c r="I11" s="43">
        <v>0</v>
      </c>
      <c r="J11" s="42" t="s">
        <v>70</v>
      </c>
      <c r="K11" s="42" t="s">
        <v>70</v>
      </c>
      <c r="L11" s="42" t="s">
        <v>70</v>
      </c>
      <c r="M11" s="35"/>
      <c r="X11" s="2"/>
      <c r="Y11" s="2"/>
      <c r="Z11" s="2"/>
      <c r="AA11" s="2"/>
      <c r="AB11" s="2"/>
      <c r="AC11" s="2"/>
      <c r="AD11" s="2"/>
    </row>
    <row r="12" spans="1:30" ht="12" x14ac:dyDescent="0.2">
      <c r="A12" s="33" t="s">
        <v>40</v>
      </c>
      <c r="B12" s="37">
        <v>60</v>
      </c>
      <c r="C12" s="37">
        <v>65</v>
      </c>
      <c r="D12" s="37">
        <v>70</v>
      </c>
      <c r="E12" s="37">
        <v>90</v>
      </c>
      <c r="F12" s="37">
        <v>100</v>
      </c>
      <c r="G12" s="37"/>
      <c r="H12" s="42" t="s">
        <v>70</v>
      </c>
      <c r="I12" s="42" t="s">
        <v>70</v>
      </c>
      <c r="J12" s="37">
        <v>2</v>
      </c>
      <c r="K12" s="37">
        <v>2</v>
      </c>
      <c r="L12" s="42" t="s">
        <v>70</v>
      </c>
      <c r="M12" s="35"/>
      <c r="X12" s="2"/>
      <c r="Y12" s="2"/>
      <c r="Z12" s="2"/>
      <c r="AA12" s="2"/>
      <c r="AB12" s="2"/>
      <c r="AC12" s="2"/>
      <c r="AD12" s="2"/>
    </row>
    <row r="13" spans="1:30" ht="12" x14ac:dyDescent="0.2">
      <c r="A13" s="33" t="s">
        <v>19</v>
      </c>
      <c r="B13" s="37">
        <v>1095</v>
      </c>
      <c r="C13" s="37">
        <v>1140</v>
      </c>
      <c r="D13" s="37">
        <v>1255</v>
      </c>
      <c r="E13" s="37">
        <v>1290</v>
      </c>
      <c r="F13" s="37">
        <v>1360</v>
      </c>
      <c r="G13" s="37"/>
      <c r="H13" s="42">
        <v>27</v>
      </c>
      <c r="I13" s="42">
        <v>31</v>
      </c>
      <c r="J13" s="37">
        <v>32</v>
      </c>
      <c r="K13" s="37">
        <v>37</v>
      </c>
      <c r="L13" s="37">
        <v>39</v>
      </c>
      <c r="M13" s="35"/>
      <c r="Y13" s="2"/>
      <c r="Z13" s="2"/>
      <c r="AA13" s="2"/>
      <c r="AB13" s="2"/>
      <c r="AC13" s="2"/>
      <c r="AD13" s="2"/>
    </row>
    <row r="14" spans="1:30" ht="12" x14ac:dyDescent="0.2">
      <c r="A14" s="33" t="s">
        <v>35</v>
      </c>
      <c r="B14" s="37">
        <v>35</v>
      </c>
      <c r="C14" s="37">
        <v>35</v>
      </c>
      <c r="D14" s="37">
        <v>35</v>
      </c>
      <c r="E14" s="37">
        <v>40</v>
      </c>
      <c r="F14" s="37">
        <v>45</v>
      </c>
      <c r="G14" s="37"/>
      <c r="H14" s="42">
        <v>1</v>
      </c>
      <c r="I14" s="43">
        <v>0</v>
      </c>
      <c r="J14" s="43">
        <v>0</v>
      </c>
      <c r="K14" s="37">
        <v>1</v>
      </c>
      <c r="L14" s="37">
        <v>1</v>
      </c>
      <c r="M14" s="35"/>
      <c r="Y14" s="2"/>
      <c r="Z14" s="2"/>
      <c r="AA14" s="2"/>
      <c r="AB14" s="2"/>
      <c r="AC14" s="2"/>
      <c r="AD14" s="2"/>
    </row>
    <row r="15" spans="1:30" ht="12" x14ac:dyDescent="0.2">
      <c r="A15" s="33" t="s">
        <v>3</v>
      </c>
      <c r="B15" s="37">
        <v>150</v>
      </c>
      <c r="C15" s="37">
        <v>155</v>
      </c>
      <c r="D15" s="37">
        <v>155</v>
      </c>
      <c r="E15" s="37">
        <v>180</v>
      </c>
      <c r="F15" s="37">
        <v>195</v>
      </c>
      <c r="G15" s="37"/>
      <c r="H15" s="42">
        <v>10</v>
      </c>
      <c r="I15" s="42">
        <v>10</v>
      </c>
      <c r="J15" s="37">
        <v>11</v>
      </c>
      <c r="K15" s="37">
        <v>12</v>
      </c>
      <c r="L15" s="37">
        <v>15</v>
      </c>
      <c r="M15" s="35"/>
      <c r="Y15" s="2"/>
      <c r="Z15" s="2"/>
      <c r="AA15" s="2"/>
      <c r="AB15" s="2"/>
      <c r="AC15" s="2"/>
      <c r="AD15" s="2"/>
    </row>
    <row r="16" spans="1:30" ht="12" x14ac:dyDescent="0.2">
      <c r="A16" s="33" t="s">
        <v>4</v>
      </c>
      <c r="B16" s="37">
        <v>380</v>
      </c>
      <c r="C16" s="37">
        <v>405</v>
      </c>
      <c r="D16" s="37">
        <v>465</v>
      </c>
      <c r="E16" s="37">
        <v>470</v>
      </c>
      <c r="F16" s="37">
        <v>555</v>
      </c>
      <c r="G16" s="37"/>
      <c r="H16" s="42">
        <v>5</v>
      </c>
      <c r="I16" s="42">
        <v>5</v>
      </c>
      <c r="J16" s="37">
        <v>9</v>
      </c>
      <c r="K16" s="37">
        <v>11</v>
      </c>
      <c r="L16" s="37">
        <v>12</v>
      </c>
      <c r="M16" s="35"/>
      <c r="Y16" s="2"/>
      <c r="Z16" s="2"/>
      <c r="AA16" s="2"/>
      <c r="AB16" s="2"/>
      <c r="AC16" s="2"/>
      <c r="AD16" s="2"/>
    </row>
    <row r="17" spans="1:30" ht="12" x14ac:dyDescent="0.2">
      <c r="A17" s="33" t="s">
        <v>20</v>
      </c>
      <c r="B17" s="37">
        <v>2070</v>
      </c>
      <c r="C17" s="37">
        <v>2055</v>
      </c>
      <c r="D17" s="37">
        <v>2150</v>
      </c>
      <c r="E17" s="37">
        <v>2190</v>
      </c>
      <c r="F17" s="37">
        <v>2295</v>
      </c>
      <c r="G17" s="37"/>
      <c r="H17" s="42">
        <v>130</v>
      </c>
      <c r="I17" s="42">
        <v>140</v>
      </c>
      <c r="J17" s="37">
        <v>149</v>
      </c>
      <c r="K17" s="37">
        <v>155</v>
      </c>
      <c r="L17" s="37">
        <v>164</v>
      </c>
      <c r="M17" s="35"/>
      <c r="Y17" s="2"/>
      <c r="Z17" s="2"/>
      <c r="AA17" s="2"/>
      <c r="AB17" s="2"/>
      <c r="AC17" s="2"/>
      <c r="AD17" s="2"/>
    </row>
    <row r="18" spans="1:30" ht="12" x14ac:dyDescent="0.2">
      <c r="A18" s="33" t="s">
        <v>38</v>
      </c>
      <c r="B18" s="37">
        <v>755</v>
      </c>
      <c r="C18" s="37">
        <v>805</v>
      </c>
      <c r="D18" s="37">
        <v>765</v>
      </c>
      <c r="E18" s="37">
        <v>815</v>
      </c>
      <c r="F18" s="37">
        <v>845</v>
      </c>
      <c r="G18" s="37"/>
      <c r="H18" s="42">
        <v>114</v>
      </c>
      <c r="I18" s="42">
        <v>123</v>
      </c>
      <c r="J18" s="37">
        <v>138</v>
      </c>
      <c r="K18" s="37">
        <v>137</v>
      </c>
      <c r="L18" s="37">
        <v>136</v>
      </c>
      <c r="M18" s="35"/>
      <c r="Y18" s="2"/>
      <c r="Z18" s="2"/>
      <c r="AA18" s="2"/>
      <c r="AB18" s="2"/>
      <c r="AC18" s="2"/>
      <c r="AD18" s="2"/>
    </row>
    <row r="19" spans="1:30" ht="12" x14ac:dyDescent="0.2">
      <c r="A19" s="33" t="s">
        <v>5</v>
      </c>
      <c r="B19" s="37">
        <v>150</v>
      </c>
      <c r="C19" s="37">
        <v>150</v>
      </c>
      <c r="D19" s="37">
        <v>155</v>
      </c>
      <c r="E19" s="37">
        <v>160</v>
      </c>
      <c r="F19" s="37">
        <v>180</v>
      </c>
      <c r="G19" s="37"/>
      <c r="H19" s="42">
        <v>15</v>
      </c>
      <c r="I19" s="42">
        <v>16</v>
      </c>
      <c r="J19" s="37">
        <v>16</v>
      </c>
      <c r="K19" s="37">
        <v>18</v>
      </c>
      <c r="L19" s="37">
        <v>19</v>
      </c>
      <c r="M19" s="35"/>
      <c r="Y19" s="2"/>
      <c r="Z19" s="2"/>
      <c r="AA19" s="2"/>
      <c r="AB19" s="2"/>
      <c r="AC19" s="2"/>
      <c r="AD19" s="2"/>
    </row>
    <row r="20" spans="1:30" ht="12" x14ac:dyDescent="0.2">
      <c r="A20" s="33" t="s">
        <v>45</v>
      </c>
      <c r="B20" s="43">
        <v>0</v>
      </c>
      <c r="C20" s="43">
        <v>0</v>
      </c>
      <c r="D20" s="43">
        <v>0</v>
      </c>
      <c r="E20" s="43">
        <v>0</v>
      </c>
      <c r="F20" s="43">
        <v>0</v>
      </c>
      <c r="G20" s="37"/>
      <c r="H20" s="43">
        <v>0</v>
      </c>
      <c r="I20" s="43">
        <v>0</v>
      </c>
      <c r="J20" s="43">
        <v>0</v>
      </c>
      <c r="K20" s="43">
        <v>0</v>
      </c>
      <c r="L20" s="43">
        <v>0</v>
      </c>
      <c r="M20" s="35"/>
      <c r="Y20" s="2"/>
      <c r="Z20" s="2"/>
      <c r="AA20" s="2"/>
      <c r="AB20" s="2"/>
      <c r="AC20" s="2"/>
      <c r="AD20" s="2"/>
    </row>
    <row r="21" spans="1:30" ht="12" x14ac:dyDescent="0.2">
      <c r="A21" s="33" t="s">
        <v>7</v>
      </c>
      <c r="B21" s="43">
        <v>5</v>
      </c>
      <c r="C21" s="43">
        <v>0</v>
      </c>
      <c r="D21" s="43">
        <v>0</v>
      </c>
      <c r="E21" s="43">
        <v>5</v>
      </c>
      <c r="F21" s="43">
        <v>5</v>
      </c>
      <c r="G21" s="37"/>
      <c r="H21" s="42" t="s">
        <v>70</v>
      </c>
      <c r="I21" s="42" t="s">
        <v>70</v>
      </c>
      <c r="J21" s="42" t="s">
        <v>70</v>
      </c>
      <c r="K21" s="42" t="s">
        <v>70</v>
      </c>
      <c r="L21" s="43">
        <v>0</v>
      </c>
      <c r="M21" s="35"/>
      <c r="Y21" s="2"/>
      <c r="Z21" s="2"/>
      <c r="AA21" s="2"/>
      <c r="AB21" s="2"/>
      <c r="AC21" s="2"/>
      <c r="AD21" s="2"/>
    </row>
    <row r="22" spans="1:30" ht="12" x14ac:dyDescent="0.2">
      <c r="A22" s="33" t="s">
        <v>22</v>
      </c>
      <c r="B22" s="37">
        <v>255</v>
      </c>
      <c r="C22" s="37">
        <v>265</v>
      </c>
      <c r="D22" s="37">
        <v>280</v>
      </c>
      <c r="E22" s="37">
        <v>285</v>
      </c>
      <c r="F22" s="37">
        <v>315</v>
      </c>
      <c r="G22" s="37"/>
      <c r="H22" s="42">
        <v>11</v>
      </c>
      <c r="I22" s="42">
        <v>13</v>
      </c>
      <c r="J22" s="37">
        <v>15</v>
      </c>
      <c r="K22" s="37">
        <v>15</v>
      </c>
      <c r="L22" s="37">
        <v>18</v>
      </c>
      <c r="M22" s="35"/>
      <c r="Y22" s="2"/>
      <c r="Z22" s="2"/>
      <c r="AA22" s="2"/>
      <c r="AB22" s="2"/>
      <c r="AC22" s="2"/>
      <c r="AD22" s="2"/>
    </row>
    <row r="23" spans="1:30" ht="12" x14ac:dyDescent="0.2">
      <c r="A23" s="33" t="s">
        <v>6</v>
      </c>
      <c r="B23" s="37">
        <v>535</v>
      </c>
      <c r="C23" s="37">
        <v>535</v>
      </c>
      <c r="D23" s="37">
        <v>555</v>
      </c>
      <c r="E23" s="37">
        <v>560</v>
      </c>
      <c r="F23" s="37">
        <v>595</v>
      </c>
      <c r="G23" s="37"/>
      <c r="H23" s="42">
        <v>32</v>
      </c>
      <c r="I23" s="42">
        <v>32</v>
      </c>
      <c r="J23" s="37">
        <v>80</v>
      </c>
      <c r="K23" s="37">
        <v>88</v>
      </c>
      <c r="L23" s="37">
        <v>85</v>
      </c>
      <c r="M23" s="35"/>
      <c r="Y23" s="2"/>
      <c r="Z23" s="2"/>
      <c r="AA23" s="2"/>
      <c r="AB23" s="2"/>
      <c r="AC23" s="2"/>
      <c r="AD23" s="2"/>
    </row>
    <row r="24" spans="1:30" ht="12" x14ac:dyDescent="0.2">
      <c r="A24" s="33" t="s">
        <v>47</v>
      </c>
      <c r="B24" s="43">
        <v>0</v>
      </c>
      <c r="C24" s="43">
        <v>0</v>
      </c>
      <c r="D24" s="43">
        <v>0</v>
      </c>
      <c r="E24" s="43">
        <v>0</v>
      </c>
      <c r="F24" s="43">
        <v>0</v>
      </c>
      <c r="G24" s="37"/>
      <c r="H24" s="42" t="s">
        <v>70</v>
      </c>
      <c r="I24" s="42" t="s">
        <v>70</v>
      </c>
      <c r="J24" s="42" t="s">
        <v>70</v>
      </c>
      <c r="K24" s="42" t="s">
        <v>70</v>
      </c>
      <c r="L24" s="42" t="s">
        <v>70</v>
      </c>
      <c r="M24" s="35"/>
      <c r="Y24" s="2"/>
      <c r="Z24" s="2"/>
      <c r="AA24" s="2"/>
      <c r="AB24" s="2"/>
      <c r="AC24" s="2"/>
      <c r="AD24" s="2"/>
    </row>
    <row r="25" spans="1:30" ht="12" x14ac:dyDescent="0.2">
      <c r="A25" s="33" t="s">
        <v>50</v>
      </c>
      <c r="B25" s="43">
        <v>0</v>
      </c>
      <c r="C25" s="43">
        <v>0</v>
      </c>
      <c r="D25" s="43">
        <v>0</v>
      </c>
      <c r="E25" s="43">
        <v>0</v>
      </c>
      <c r="F25" s="43">
        <v>0</v>
      </c>
      <c r="G25" s="37"/>
      <c r="H25" s="42" t="s">
        <v>70</v>
      </c>
      <c r="I25" s="42" t="s">
        <v>70</v>
      </c>
      <c r="J25" s="42" t="s">
        <v>70</v>
      </c>
      <c r="K25" s="42" t="s">
        <v>70</v>
      </c>
      <c r="L25" s="42" t="s">
        <v>70</v>
      </c>
      <c r="M25" s="35"/>
      <c r="Y25" s="2"/>
      <c r="Z25" s="2"/>
      <c r="AA25" s="2"/>
      <c r="AB25" s="2"/>
      <c r="AC25" s="2"/>
      <c r="AD25" s="2"/>
    </row>
    <row r="26" spans="1:30" ht="12" x14ac:dyDescent="0.2">
      <c r="A26" s="33" t="s">
        <v>8</v>
      </c>
      <c r="B26" s="37">
        <v>20</v>
      </c>
      <c r="C26" s="37">
        <v>20</v>
      </c>
      <c r="D26" s="37">
        <v>20</v>
      </c>
      <c r="E26" s="37">
        <v>25</v>
      </c>
      <c r="F26" s="37">
        <v>25</v>
      </c>
      <c r="G26" s="37"/>
      <c r="H26" s="42">
        <v>1</v>
      </c>
      <c r="I26" s="42">
        <v>1</v>
      </c>
      <c r="J26" s="37">
        <v>1</v>
      </c>
      <c r="K26" s="37">
        <v>1</v>
      </c>
      <c r="L26" s="37">
        <v>1</v>
      </c>
      <c r="M26" s="35"/>
      <c r="Y26" s="2"/>
      <c r="Z26" s="2"/>
      <c r="AA26" s="2"/>
      <c r="AB26" s="2"/>
      <c r="AC26" s="2"/>
      <c r="AD26" s="2"/>
    </row>
    <row r="27" spans="1:30" ht="12" x14ac:dyDescent="0.2">
      <c r="A27" s="33" t="s">
        <v>9</v>
      </c>
      <c r="B27" s="43">
        <v>0</v>
      </c>
      <c r="C27" s="43">
        <v>0</v>
      </c>
      <c r="D27" s="37">
        <v>5</v>
      </c>
      <c r="E27" s="37">
        <v>5</v>
      </c>
      <c r="F27" s="43">
        <v>0</v>
      </c>
      <c r="G27" s="37"/>
      <c r="H27" s="42" t="s">
        <v>70</v>
      </c>
      <c r="I27" s="42" t="s">
        <v>70</v>
      </c>
      <c r="J27" s="42" t="s">
        <v>70</v>
      </c>
      <c r="K27" s="42" t="s">
        <v>70</v>
      </c>
      <c r="L27" s="42" t="s">
        <v>70</v>
      </c>
      <c r="M27" s="35"/>
      <c r="Y27" s="2"/>
      <c r="Z27" s="2"/>
      <c r="AA27" s="2"/>
      <c r="AB27" s="2"/>
      <c r="AC27" s="2"/>
      <c r="AD27" s="2"/>
    </row>
    <row r="28" spans="1:30" ht="12" x14ac:dyDescent="0.2">
      <c r="A28" s="33" t="s">
        <v>28</v>
      </c>
      <c r="B28" s="37">
        <v>35</v>
      </c>
      <c r="C28" s="37">
        <v>40</v>
      </c>
      <c r="D28" s="37">
        <v>35</v>
      </c>
      <c r="E28" s="37">
        <v>35</v>
      </c>
      <c r="F28" s="37">
        <v>50</v>
      </c>
      <c r="G28" s="37"/>
      <c r="H28" s="42">
        <v>1</v>
      </c>
      <c r="I28" s="42">
        <v>1</v>
      </c>
      <c r="J28" s="37">
        <v>1</v>
      </c>
      <c r="K28" s="37">
        <v>1</v>
      </c>
      <c r="L28" s="37">
        <v>1</v>
      </c>
      <c r="M28" s="35"/>
      <c r="Y28" s="2"/>
      <c r="Z28" s="2"/>
      <c r="AA28" s="2"/>
      <c r="AB28" s="2"/>
      <c r="AC28" s="2"/>
      <c r="AD28" s="2"/>
    </row>
    <row r="29" spans="1:30" ht="12" x14ac:dyDescent="0.2">
      <c r="A29" s="33" t="s">
        <v>33</v>
      </c>
      <c r="B29" s="37">
        <v>50</v>
      </c>
      <c r="C29" s="37">
        <v>45</v>
      </c>
      <c r="D29" s="37">
        <v>45</v>
      </c>
      <c r="E29" s="37">
        <v>55</v>
      </c>
      <c r="F29" s="37">
        <v>50</v>
      </c>
      <c r="G29" s="37"/>
      <c r="H29" s="42">
        <v>1</v>
      </c>
      <c r="I29" s="42">
        <v>1</v>
      </c>
      <c r="J29" s="42" t="s">
        <v>70</v>
      </c>
      <c r="K29" s="37">
        <v>3</v>
      </c>
      <c r="L29" s="37">
        <v>3</v>
      </c>
      <c r="M29" s="35"/>
      <c r="Y29" s="2"/>
      <c r="Z29" s="2"/>
      <c r="AA29" s="2"/>
      <c r="AB29" s="2"/>
      <c r="AC29" s="2"/>
      <c r="AD29" s="2"/>
    </row>
    <row r="30" spans="1:30" ht="12" x14ac:dyDescent="0.2">
      <c r="A30" s="33" t="s">
        <v>10</v>
      </c>
      <c r="B30" s="37">
        <v>150</v>
      </c>
      <c r="C30" s="37">
        <v>145</v>
      </c>
      <c r="D30" s="37">
        <v>150</v>
      </c>
      <c r="E30" s="37">
        <v>145</v>
      </c>
      <c r="F30" s="37">
        <v>145</v>
      </c>
      <c r="G30" s="37"/>
      <c r="H30" s="42">
        <v>2</v>
      </c>
      <c r="I30" s="42">
        <v>3</v>
      </c>
      <c r="J30" s="37">
        <v>2</v>
      </c>
      <c r="K30" s="37">
        <v>3</v>
      </c>
      <c r="L30" s="37">
        <v>3</v>
      </c>
      <c r="M30" s="35"/>
      <c r="Y30" s="2"/>
      <c r="Z30" s="2"/>
      <c r="AA30" s="2"/>
      <c r="AB30" s="2"/>
      <c r="AC30" s="2"/>
      <c r="AD30" s="2"/>
    </row>
    <row r="31" spans="1:30" ht="12" x14ac:dyDescent="0.2">
      <c r="A31" s="33" t="s">
        <v>55</v>
      </c>
      <c r="B31" s="37">
        <v>75</v>
      </c>
      <c r="C31" s="37">
        <v>80</v>
      </c>
      <c r="D31" s="37">
        <v>105</v>
      </c>
      <c r="E31" s="37">
        <v>125</v>
      </c>
      <c r="F31" s="37">
        <v>150</v>
      </c>
      <c r="G31" s="37"/>
      <c r="H31" s="43">
        <v>0</v>
      </c>
      <c r="I31" s="42" t="s">
        <v>70</v>
      </c>
      <c r="J31" s="37">
        <v>3</v>
      </c>
      <c r="K31" s="37">
        <v>3</v>
      </c>
      <c r="L31" s="37">
        <v>3</v>
      </c>
      <c r="M31" s="35"/>
      <c r="Y31" s="2"/>
      <c r="Z31" s="2"/>
      <c r="AA31" s="2"/>
      <c r="AB31" s="2"/>
      <c r="AC31" s="2"/>
      <c r="AD31" s="2"/>
    </row>
    <row r="32" spans="1:30" ht="12" x14ac:dyDescent="0.2">
      <c r="A32" s="33" t="s">
        <v>30</v>
      </c>
      <c r="B32" s="37">
        <v>1285</v>
      </c>
      <c r="C32" s="37">
        <v>1315</v>
      </c>
      <c r="D32" s="37">
        <v>1310</v>
      </c>
      <c r="E32" s="37">
        <v>1355</v>
      </c>
      <c r="F32" s="37">
        <v>1415</v>
      </c>
      <c r="G32" s="37"/>
      <c r="H32" s="42">
        <v>105</v>
      </c>
      <c r="I32" s="42">
        <v>137</v>
      </c>
      <c r="J32" s="37">
        <v>114</v>
      </c>
      <c r="K32" s="37">
        <v>127</v>
      </c>
      <c r="L32" s="37">
        <v>130</v>
      </c>
      <c r="M32" s="35"/>
      <c r="Y32" s="2"/>
      <c r="Z32" s="2"/>
      <c r="AA32" s="2"/>
      <c r="AB32" s="2"/>
      <c r="AC32" s="2"/>
      <c r="AD32" s="2"/>
    </row>
    <row r="33" spans="1:30" ht="12" x14ac:dyDescent="0.2">
      <c r="A33" s="33" t="s">
        <v>160</v>
      </c>
      <c r="B33" s="37">
        <v>2725</v>
      </c>
      <c r="C33" s="37">
        <v>2730</v>
      </c>
      <c r="D33" s="37">
        <v>2820</v>
      </c>
      <c r="E33" s="37">
        <v>2875</v>
      </c>
      <c r="F33" s="37">
        <v>3090</v>
      </c>
      <c r="G33" s="37"/>
      <c r="H33" s="42">
        <v>214</v>
      </c>
      <c r="I33" s="42">
        <v>216</v>
      </c>
      <c r="J33" s="37">
        <v>201</v>
      </c>
      <c r="K33" s="37">
        <v>203</v>
      </c>
      <c r="L33" s="37">
        <v>218</v>
      </c>
      <c r="M33" s="35"/>
      <c r="Y33" s="2"/>
      <c r="Z33" s="2"/>
      <c r="AA33" s="2"/>
      <c r="AB33" s="2"/>
      <c r="AC33" s="2"/>
      <c r="AD33" s="2"/>
    </row>
    <row r="34" spans="1:30" ht="12" x14ac:dyDescent="0.2">
      <c r="A34" s="33" t="s">
        <v>57</v>
      </c>
      <c r="B34" s="37">
        <v>50</v>
      </c>
      <c r="C34" s="37">
        <v>50</v>
      </c>
      <c r="D34" s="37">
        <v>50</v>
      </c>
      <c r="E34" s="37">
        <v>55</v>
      </c>
      <c r="F34" s="37">
        <v>60</v>
      </c>
      <c r="G34" s="37"/>
      <c r="H34" s="42">
        <v>4</v>
      </c>
      <c r="I34" s="42">
        <v>4</v>
      </c>
      <c r="J34" s="37">
        <v>4</v>
      </c>
      <c r="K34" s="37">
        <v>4</v>
      </c>
      <c r="L34" s="37">
        <v>4</v>
      </c>
      <c r="M34" s="35"/>
      <c r="Y34" s="2"/>
      <c r="Z34" s="2"/>
      <c r="AA34" s="2"/>
      <c r="AB34" s="2"/>
      <c r="AC34" s="2"/>
      <c r="AD34" s="2"/>
    </row>
    <row r="35" spans="1:30" ht="12" x14ac:dyDescent="0.2">
      <c r="A35" s="33" t="s">
        <v>58</v>
      </c>
      <c r="B35" s="37">
        <v>90</v>
      </c>
      <c r="C35" s="37">
        <v>85</v>
      </c>
      <c r="D35" s="37">
        <v>85</v>
      </c>
      <c r="E35" s="37">
        <v>90</v>
      </c>
      <c r="F35" s="37">
        <v>95</v>
      </c>
      <c r="G35" s="37"/>
      <c r="H35" s="42">
        <v>2</v>
      </c>
      <c r="I35" s="42">
        <v>2</v>
      </c>
      <c r="J35" s="37">
        <v>2</v>
      </c>
      <c r="K35" s="37">
        <v>2</v>
      </c>
      <c r="L35" s="37">
        <v>2</v>
      </c>
      <c r="M35" s="35"/>
      <c r="Y35" s="2"/>
      <c r="Z35" s="2"/>
      <c r="AA35" s="2"/>
      <c r="AB35" s="2"/>
      <c r="AC35" s="2"/>
      <c r="AD35" s="2"/>
    </row>
    <row r="36" spans="1:30" ht="12" x14ac:dyDescent="0.2">
      <c r="A36" s="33"/>
      <c r="B36" s="37"/>
      <c r="C36" s="37"/>
      <c r="D36" s="37"/>
      <c r="E36" s="37"/>
      <c r="F36" s="37"/>
      <c r="G36" s="37"/>
      <c r="H36" s="42"/>
      <c r="I36" s="42"/>
      <c r="J36" s="37"/>
      <c r="K36" s="37"/>
      <c r="L36" s="37"/>
      <c r="M36" s="35"/>
      <c r="Y36" s="2"/>
      <c r="Z36" s="2"/>
      <c r="AA36" s="2"/>
      <c r="AB36" s="2"/>
      <c r="AC36" s="2"/>
      <c r="AD36" s="2"/>
    </row>
    <row r="37" spans="1:30" ht="12" x14ac:dyDescent="0.25">
      <c r="A37" s="34" t="s">
        <v>11</v>
      </c>
      <c r="B37" s="50">
        <v>110</v>
      </c>
      <c r="C37" s="50">
        <v>120</v>
      </c>
      <c r="D37" s="50">
        <v>145</v>
      </c>
      <c r="E37" s="50">
        <v>150</v>
      </c>
      <c r="F37" s="50">
        <v>170</v>
      </c>
      <c r="G37" s="37"/>
      <c r="H37" s="42"/>
      <c r="I37" s="42"/>
      <c r="J37" s="37"/>
      <c r="K37" s="37"/>
      <c r="L37" s="37"/>
      <c r="M37" s="35"/>
      <c r="Y37" s="2"/>
      <c r="Z37" s="2"/>
      <c r="AA37" s="2"/>
      <c r="AB37" s="2"/>
      <c r="AC37" s="2"/>
      <c r="AD37" s="2"/>
    </row>
    <row r="38" spans="1:30" ht="12" x14ac:dyDescent="0.2">
      <c r="A38" s="33" t="s">
        <v>44</v>
      </c>
      <c r="B38" s="43">
        <v>0</v>
      </c>
      <c r="C38" s="37">
        <v>5</v>
      </c>
      <c r="D38" s="37">
        <v>5</v>
      </c>
      <c r="E38" s="37">
        <v>5</v>
      </c>
      <c r="F38" s="37">
        <v>5</v>
      </c>
      <c r="G38" s="37"/>
      <c r="H38" s="42" t="s">
        <v>70</v>
      </c>
      <c r="I38" s="42" t="s">
        <v>70</v>
      </c>
      <c r="J38" s="42" t="s">
        <v>70</v>
      </c>
      <c r="K38" s="42" t="s">
        <v>70</v>
      </c>
      <c r="L38" s="42" t="s">
        <v>70</v>
      </c>
      <c r="M38" s="35"/>
      <c r="Y38" s="2"/>
      <c r="Z38" s="2"/>
      <c r="AA38" s="2"/>
      <c r="AB38" s="2"/>
      <c r="AC38" s="2"/>
      <c r="AD38" s="2"/>
    </row>
    <row r="39" spans="1:30" x14ac:dyDescent="0.2">
      <c r="A39" s="33" t="s">
        <v>51</v>
      </c>
      <c r="B39" s="37">
        <v>35</v>
      </c>
      <c r="C39" s="37">
        <v>35</v>
      </c>
      <c r="D39" s="37">
        <v>45</v>
      </c>
      <c r="E39" s="37">
        <v>45</v>
      </c>
      <c r="F39" s="37">
        <v>50</v>
      </c>
      <c r="G39" s="37"/>
      <c r="H39" s="42">
        <v>1</v>
      </c>
      <c r="I39" s="42">
        <v>1</v>
      </c>
      <c r="J39" s="37">
        <v>1</v>
      </c>
      <c r="K39" s="37">
        <v>2</v>
      </c>
      <c r="L39" s="37">
        <v>2</v>
      </c>
      <c r="M39" s="35"/>
      <c r="Y39" s="2"/>
      <c r="Z39" s="2"/>
      <c r="AA39" s="2"/>
      <c r="AB39" s="2"/>
      <c r="AC39" s="2"/>
      <c r="AD39" s="2"/>
    </row>
    <row r="40" spans="1:30" x14ac:dyDescent="0.2">
      <c r="A40" s="33" t="s">
        <v>12</v>
      </c>
      <c r="B40" s="37">
        <v>55</v>
      </c>
      <c r="C40" s="37">
        <v>60</v>
      </c>
      <c r="D40" s="37">
        <v>75</v>
      </c>
      <c r="E40" s="37">
        <v>80</v>
      </c>
      <c r="F40" s="37">
        <v>95</v>
      </c>
      <c r="G40" s="37"/>
      <c r="H40" s="42">
        <v>2</v>
      </c>
      <c r="I40" s="42">
        <v>2</v>
      </c>
      <c r="J40" s="37">
        <v>2</v>
      </c>
      <c r="K40" s="37">
        <v>4</v>
      </c>
      <c r="L40" s="37">
        <v>3</v>
      </c>
      <c r="M40" s="35"/>
      <c r="Y40" s="2"/>
      <c r="Z40" s="2"/>
      <c r="AA40" s="2"/>
      <c r="AB40" s="2"/>
      <c r="AC40" s="2"/>
      <c r="AD40" s="2"/>
    </row>
    <row r="41" spans="1:30" x14ac:dyDescent="0.2">
      <c r="A41" s="33" t="s">
        <v>13</v>
      </c>
      <c r="B41" s="37">
        <v>20</v>
      </c>
      <c r="C41" s="37">
        <v>20</v>
      </c>
      <c r="D41" s="37">
        <v>20</v>
      </c>
      <c r="E41" s="37">
        <v>20</v>
      </c>
      <c r="F41" s="37">
        <v>20</v>
      </c>
      <c r="G41" s="37"/>
      <c r="H41" s="43">
        <v>0</v>
      </c>
      <c r="I41" s="42">
        <v>1</v>
      </c>
      <c r="J41" s="43">
        <v>0</v>
      </c>
      <c r="K41" s="43">
        <v>0</v>
      </c>
      <c r="L41" s="43">
        <v>1</v>
      </c>
      <c r="M41" s="35"/>
      <c r="Y41" s="2"/>
      <c r="Z41" s="2"/>
      <c r="AA41" s="2"/>
      <c r="AB41" s="2"/>
      <c r="AC41" s="2"/>
      <c r="AD41" s="2"/>
    </row>
    <row r="42" spans="1:30" x14ac:dyDescent="0.2">
      <c r="A42" s="33" t="s">
        <v>14</v>
      </c>
      <c r="B42" s="43">
        <v>0</v>
      </c>
      <c r="C42" s="43">
        <v>0</v>
      </c>
      <c r="D42" s="43">
        <v>0</v>
      </c>
      <c r="E42" s="43">
        <v>0</v>
      </c>
      <c r="F42" s="43">
        <v>0</v>
      </c>
      <c r="G42" s="37"/>
      <c r="H42" s="42" t="s">
        <v>70</v>
      </c>
      <c r="I42" s="42" t="s">
        <v>70</v>
      </c>
      <c r="J42" s="42" t="s">
        <v>70</v>
      </c>
      <c r="K42" s="43">
        <v>0</v>
      </c>
      <c r="L42" s="44" t="s">
        <v>70</v>
      </c>
      <c r="M42" s="35"/>
      <c r="Y42" s="2"/>
      <c r="Z42" s="2"/>
      <c r="AA42" s="2"/>
      <c r="AB42" s="2"/>
      <c r="AC42" s="2"/>
      <c r="AD42" s="2"/>
    </row>
    <row r="43" spans="1:30" x14ac:dyDescent="0.2">
      <c r="A43" s="33"/>
      <c r="B43" s="37"/>
      <c r="C43" s="37"/>
      <c r="D43" s="37"/>
      <c r="E43" s="37"/>
      <c r="F43" s="37"/>
      <c r="G43" s="37"/>
      <c r="H43" s="42"/>
      <c r="I43" s="42"/>
      <c r="J43" s="37"/>
      <c r="K43" s="37"/>
      <c r="L43" s="37"/>
      <c r="M43" s="35"/>
      <c r="Y43" s="2"/>
      <c r="Z43" s="2"/>
      <c r="AA43" s="2"/>
      <c r="AB43" s="2"/>
      <c r="AC43" s="2"/>
      <c r="AD43" s="2"/>
    </row>
    <row r="44" spans="1:30" ht="12" x14ac:dyDescent="0.25">
      <c r="A44" s="34" t="s">
        <v>77</v>
      </c>
      <c r="B44" s="50">
        <v>80</v>
      </c>
      <c r="C44" s="50">
        <v>80</v>
      </c>
      <c r="D44" s="50">
        <v>85</v>
      </c>
      <c r="E44" s="50">
        <v>85</v>
      </c>
      <c r="F44" s="50">
        <v>90</v>
      </c>
      <c r="G44" s="37"/>
      <c r="H44" s="42"/>
      <c r="I44" s="42"/>
      <c r="J44" s="37"/>
      <c r="K44" s="37"/>
      <c r="L44" s="37"/>
      <c r="M44" s="35"/>
      <c r="Y44" s="2"/>
      <c r="Z44" s="2"/>
      <c r="AA44" s="2"/>
      <c r="AB44" s="2"/>
      <c r="AC44" s="2"/>
      <c r="AD44" s="2"/>
    </row>
    <row r="45" spans="1:30" x14ac:dyDescent="0.2">
      <c r="A45" s="33" t="s">
        <v>15</v>
      </c>
      <c r="B45" s="37">
        <v>5</v>
      </c>
      <c r="C45" s="37">
        <v>5</v>
      </c>
      <c r="D45" s="37">
        <v>5</v>
      </c>
      <c r="E45" s="37">
        <v>5</v>
      </c>
      <c r="F45" s="37">
        <v>5</v>
      </c>
      <c r="G45" s="37"/>
      <c r="H45" s="42" t="s">
        <v>70</v>
      </c>
      <c r="I45" s="42">
        <v>1</v>
      </c>
      <c r="J45" s="42" t="s">
        <v>70</v>
      </c>
      <c r="K45" s="42" t="s">
        <v>70</v>
      </c>
      <c r="L45" s="42" t="s">
        <v>70</v>
      </c>
      <c r="M45" s="35"/>
      <c r="Y45" s="2"/>
      <c r="Z45" s="2"/>
      <c r="AA45" s="2"/>
      <c r="AB45" s="2"/>
      <c r="AC45" s="2"/>
      <c r="AD45" s="2"/>
    </row>
    <row r="46" spans="1:30" x14ac:dyDescent="0.2">
      <c r="A46" s="33" t="s">
        <v>49</v>
      </c>
      <c r="B46" s="37">
        <v>10</v>
      </c>
      <c r="C46" s="37">
        <v>15</v>
      </c>
      <c r="D46" s="37">
        <v>10</v>
      </c>
      <c r="E46" s="37">
        <v>10</v>
      </c>
      <c r="F46" s="37">
        <v>10</v>
      </c>
      <c r="G46" s="37"/>
      <c r="H46" s="42">
        <v>1</v>
      </c>
      <c r="I46" s="42">
        <v>1</v>
      </c>
      <c r="J46" s="43">
        <v>0</v>
      </c>
      <c r="K46" s="43">
        <v>0</v>
      </c>
      <c r="L46" s="43">
        <v>0</v>
      </c>
      <c r="M46" s="35"/>
      <c r="Y46" s="2"/>
      <c r="Z46" s="2"/>
      <c r="AA46" s="2"/>
      <c r="AB46" s="2"/>
      <c r="AC46" s="2"/>
      <c r="AD46" s="2"/>
    </row>
    <row r="47" spans="1:30" x14ac:dyDescent="0.2">
      <c r="A47" s="33" t="s">
        <v>16</v>
      </c>
      <c r="B47" s="37">
        <v>5</v>
      </c>
      <c r="C47" s="37">
        <v>5</v>
      </c>
      <c r="D47" s="37">
        <v>5</v>
      </c>
      <c r="E47" s="37">
        <v>5</v>
      </c>
      <c r="F47" s="37">
        <v>5</v>
      </c>
      <c r="G47" s="37"/>
      <c r="H47" s="42" t="s">
        <v>70</v>
      </c>
      <c r="I47" s="42" t="s">
        <v>70</v>
      </c>
      <c r="J47" s="42" t="s">
        <v>70</v>
      </c>
      <c r="K47" s="42" t="s">
        <v>70</v>
      </c>
      <c r="L47" s="42" t="s">
        <v>70</v>
      </c>
      <c r="M47" s="35"/>
      <c r="Y47" s="2"/>
      <c r="Z47" s="2"/>
      <c r="AA47" s="2"/>
      <c r="AB47" s="2"/>
      <c r="AC47" s="2"/>
      <c r="AD47" s="2"/>
    </row>
    <row r="48" spans="1:30" x14ac:dyDescent="0.2">
      <c r="A48" s="33" t="s">
        <v>17</v>
      </c>
      <c r="B48" s="37">
        <v>5</v>
      </c>
      <c r="C48" s="43">
        <v>0</v>
      </c>
      <c r="D48" s="37">
        <v>5</v>
      </c>
      <c r="E48" s="37">
        <v>5</v>
      </c>
      <c r="F48" s="37">
        <v>5</v>
      </c>
      <c r="G48" s="37"/>
      <c r="H48" s="42" t="s">
        <v>70</v>
      </c>
      <c r="I48" s="42" t="s">
        <v>70</v>
      </c>
      <c r="J48" s="42" t="s">
        <v>70</v>
      </c>
      <c r="K48" s="42" t="s">
        <v>70</v>
      </c>
      <c r="L48" s="42" t="s">
        <v>70</v>
      </c>
      <c r="M48" s="35"/>
      <c r="Y48" s="2"/>
      <c r="Z48" s="2"/>
      <c r="AA48" s="2"/>
      <c r="AB48" s="2"/>
      <c r="AC48" s="2"/>
      <c r="AD48" s="2"/>
    </row>
    <row r="49" spans="1:30" x14ac:dyDescent="0.2">
      <c r="A49" s="33" t="s">
        <v>69</v>
      </c>
      <c r="B49" s="37">
        <v>15</v>
      </c>
      <c r="C49" s="37">
        <v>15</v>
      </c>
      <c r="D49" s="37">
        <v>15</v>
      </c>
      <c r="E49" s="37">
        <v>10</v>
      </c>
      <c r="F49" s="37">
        <v>10</v>
      </c>
      <c r="G49" s="37"/>
      <c r="H49" s="42">
        <v>3</v>
      </c>
      <c r="I49" s="42">
        <v>3</v>
      </c>
      <c r="J49" s="42" t="s">
        <v>70</v>
      </c>
      <c r="K49" s="42" t="s">
        <v>70</v>
      </c>
      <c r="L49" s="42" t="s">
        <v>70</v>
      </c>
      <c r="M49" s="35"/>
      <c r="Y49" s="2"/>
      <c r="Z49" s="2"/>
      <c r="AA49" s="2"/>
      <c r="AB49" s="2"/>
      <c r="AC49" s="2"/>
      <c r="AD49" s="2"/>
    </row>
    <row r="50" spans="1:30" x14ac:dyDescent="0.2">
      <c r="A50" s="33" t="s">
        <v>56</v>
      </c>
      <c r="B50" s="37">
        <v>40</v>
      </c>
      <c r="C50" s="37">
        <v>40</v>
      </c>
      <c r="D50" s="37">
        <v>45</v>
      </c>
      <c r="E50" s="37">
        <v>50</v>
      </c>
      <c r="F50" s="37">
        <v>55</v>
      </c>
      <c r="G50" s="37"/>
      <c r="H50" s="42">
        <v>2</v>
      </c>
      <c r="I50" s="42">
        <v>2</v>
      </c>
      <c r="J50" s="37">
        <v>2</v>
      </c>
      <c r="K50" s="37">
        <v>2</v>
      </c>
      <c r="L50" s="37">
        <v>2</v>
      </c>
      <c r="M50" s="35"/>
      <c r="Y50" s="2"/>
      <c r="Z50" s="2"/>
      <c r="AA50" s="2"/>
      <c r="AB50" s="2"/>
      <c r="AC50" s="2"/>
      <c r="AD50" s="2"/>
    </row>
    <row r="51" spans="1:30" x14ac:dyDescent="0.2">
      <c r="A51" s="33"/>
      <c r="B51" s="37"/>
      <c r="C51" s="37"/>
      <c r="D51" s="37"/>
      <c r="E51" s="37"/>
      <c r="F51" s="37"/>
      <c r="G51" s="37"/>
      <c r="H51" s="42"/>
      <c r="I51" s="42"/>
      <c r="J51" s="37"/>
      <c r="K51" s="37"/>
      <c r="L51" s="37"/>
      <c r="M51" s="35"/>
      <c r="Y51" s="2"/>
      <c r="Z51" s="2"/>
      <c r="AA51" s="2"/>
      <c r="AB51" s="2"/>
      <c r="AC51" s="2"/>
      <c r="AD51" s="2"/>
    </row>
    <row r="52" spans="1:30" ht="12" x14ac:dyDescent="0.25">
      <c r="A52" s="34" t="s">
        <v>78</v>
      </c>
      <c r="B52" s="50">
        <v>5</v>
      </c>
      <c r="C52" s="50">
        <v>10</v>
      </c>
      <c r="D52" s="50">
        <v>15</v>
      </c>
      <c r="E52" s="50">
        <v>20</v>
      </c>
      <c r="F52" s="50">
        <v>30</v>
      </c>
      <c r="G52" s="37"/>
      <c r="H52" s="44"/>
      <c r="I52" s="42"/>
      <c r="J52" s="37"/>
      <c r="K52" s="37"/>
      <c r="L52" s="37"/>
      <c r="M52" s="35"/>
      <c r="Y52" s="2"/>
      <c r="Z52" s="2"/>
      <c r="AA52" s="2"/>
      <c r="AB52" s="2"/>
      <c r="AC52" s="2"/>
      <c r="AD52" s="2"/>
    </row>
    <row r="53" spans="1:30" x14ac:dyDescent="0.2">
      <c r="A53" s="33" t="s">
        <v>101</v>
      </c>
      <c r="B53" s="43">
        <v>0</v>
      </c>
      <c r="C53" s="43">
        <v>0</v>
      </c>
      <c r="D53" s="43">
        <v>0</v>
      </c>
      <c r="E53" s="43">
        <v>0</v>
      </c>
      <c r="F53" s="43">
        <v>0</v>
      </c>
      <c r="G53" s="37"/>
      <c r="H53" s="43">
        <v>0</v>
      </c>
      <c r="I53" s="43">
        <v>0</v>
      </c>
      <c r="J53" s="43">
        <v>0</v>
      </c>
      <c r="K53" s="43">
        <v>0</v>
      </c>
      <c r="L53" s="43">
        <v>0</v>
      </c>
      <c r="M53" s="35"/>
      <c r="Y53" s="2"/>
      <c r="Z53" s="2"/>
      <c r="AA53" s="2"/>
      <c r="AB53" s="2"/>
      <c r="AC53" s="2"/>
      <c r="AD53" s="2"/>
    </row>
    <row r="54" spans="1:30" x14ac:dyDescent="0.2">
      <c r="A54" s="33" t="s">
        <v>43</v>
      </c>
      <c r="B54" s="37">
        <v>5</v>
      </c>
      <c r="C54" s="37">
        <v>10</v>
      </c>
      <c r="D54" s="37">
        <v>15</v>
      </c>
      <c r="E54" s="37">
        <v>15</v>
      </c>
      <c r="F54" s="37">
        <v>20</v>
      </c>
      <c r="G54" s="37"/>
      <c r="H54" s="42" t="s">
        <v>70</v>
      </c>
      <c r="I54" s="42">
        <v>1</v>
      </c>
      <c r="J54" s="37">
        <v>1</v>
      </c>
      <c r="K54" s="37">
        <v>1</v>
      </c>
      <c r="L54" s="37">
        <v>1</v>
      </c>
      <c r="M54" s="35"/>
      <c r="Y54" s="2"/>
      <c r="Z54" s="2"/>
      <c r="AA54" s="2"/>
      <c r="AB54" s="2"/>
      <c r="AC54" s="2"/>
      <c r="AD54" s="2"/>
    </row>
    <row r="55" spans="1:30" x14ac:dyDescent="0.2">
      <c r="A55" s="33" t="s">
        <v>52</v>
      </c>
      <c r="B55" s="43">
        <v>0</v>
      </c>
      <c r="C55" s="43">
        <v>0</v>
      </c>
      <c r="D55" s="43">
        <v>0</v>
      </c>
      <c r="E55" s="43">
        <v>5</v>
      </c>
      <c r="F55" s="43">
        <v>10</v>
      </c>
      <c r="G55" s="37"/>
      <c r="H55" s="42" t="s">
        <v>70</v>
      </c>
      <c r="I55" s="42" t="s">
        <v>70</v>
      </c>
      <c r="J55" s="42" t="s">
        <v>70</v>
      </c>
      <c r="K55" s="42" t="s">
        <v>70</v>
      </c>
      <c r="L55" s="43">
        <v>0</v>
      </c>
      <c r="M55" s="35"/>
      <c r="Y55" s="2"/>
      <c r="Z55" s="2"/>
      <c r="AA55" s="2"/>
      <c r="AB55" s="2"/>
      <c r="AC55" s="2"/>
      <c r="AD55" s="2"/>
    </row>
    <row r="56" spans="1:30" x14ac:dyDescent="0.2">
      <c r="A56" s="33" t="s">
        <v>54</v>
      </c>
      <c r="B56" s="43">
        <v>0</v>
      </c>
      <c r="C56" s="43">
        <v>0</v>
      </c>
      <c r="D56" s="43">
        <v>0</v>
      </c>
      <c r="E56" s="43">
        <v>0</v>
      </c>
      <c r="F56" s="43">
        <v>0</v>
      </c>
      <c r="G56" s="37"/>
      <c r="H56" s="43">
        <v>0</v>
      </c>
      <c r="I56" s="43">
        <v>0</v>
      </c>
      <c r="J56" s="43">
        <v>0</v>
      </c>
      <c r="K56" s="43">
        <v>0</v>
      </c>
      <c r="L56" s="43">
        <v>0</v>
      </c>
      <c r="M56" s="35"/>
      <c r="Y56" s="2"/>
      <c r="Z56" s="2"/>
      <c r="AA56" s="2"/>
      <c r="AB56" s="2"/>
      <c r="AC56" s="2"/>
      <c r="AD56" s="2"/>
    </row>
    <row r="57" spans="1:30" x14ac:dyDescent="0.2">
      <c r="A57" s="86"/>
      <c r="B57" s="43"/>
      <c r="C57" s="43"/>
      <c r="D57" s="43"/>
      <c r="E57" s="43"/>
      <c r="F57" s="43"/>
      <c r="G57" s="37"/>
      <c r="H57" s="43"/>
      <c r="I57" s="43"/>
      <c r="J57" s="43"/>
      <c r="K57" s="43"/>
      <c r="L57" s="43"/>
      <c r="M57" s="35"/>
      <c r="Y57" s="2"/>
      <c r="Z57" s="2"/>
      <c r="AA57" s="2"/>
      <c r="AB57" s="2"/>
      <c r="AC57" s="2"/>
      <c r="AD57" s="2"/>
    </row>
    <row r="58" spans="1:30" x14ac:dyDescent="0.2">
      <c r="A58" s="33"/>
      <c r="B58" s="47"/>
      <c r="C58" s="47"/>
      <c r="D58" s="47"/>
      <c r="E58" s="47"/>
      <c r="F58" s="47"/>
      <c r="G58" s="47"/>
      <c r="H58" s="47"/>
      <c r="I58" s="47"/>
      <c r="J58" s="47"/>
      <c r="K58" s="47"/>
      <c r="L58" s="47"/>
      <c r="Y58" s="2"/>
      <c r="Z58" s="2"/>
      <c r="AA58" s="2"/>
      <c r="AB58" s="2"/>
      <c r="AC58" s="2"/>
      <c r="AD58" s="2"/>
    </row>
    <row r="59" spans="1:30" x14ac:dyDescent="0.2">
      <c r="A59" s="33" t="s">
        <v>193</v>
      </c>
      <c r="G59" s="3"/>
      <c r="H59" s="17"/>
      <c r="I59" s="17"/>
      <c r="Y59" s="2"/>
      <c r="Z59" s="2"/>
      <c r="AA59" s="2"/>
      <c r="AB59" s="2"/>
      <c r="AC59" s="2"/>
      <c r="AD59" s="2"/>
    </row>
    <row r="60" spans="1:30" x14ac:dyDescent="0.2">
      <c r="A60" s="33"/>
      <c r="G60" s="3"/>
      <c r="H60" s="17"/>
      <c r="I60" s="17"/>
      <c r="Y60" s="2"/>
      <c r="Z60" s="2"/>
      <c r="AA60" s="2"/>
      <c r="AB60" s="2"/>
      <c r="AC60" s="2"/>
      <c r="AD60" s="2"/>
    </row>
    <row r="61" spans="1:30" x14ac:dyDescent="0.2">
      <c r="A61" s="16"/>
      <c r="H61" s="17"/>
      <c r="I61" s="17"/>
      <c r="Y61" s="2"/>
      <c r="Z61" s="2"/>
      <c r="AA61" s="2"/>
      <c r="AB61" s="2"/>
      <c r="AC61" s="2"/>
      <c r="AD61" s="2"/>
    </row>
    <row r="62" spans="1:30" x14ac:dyDescent="0.2">
      <c r="G62" s="3"/>
      <c r="Y62" s="2"/>
      <c r="Z62" s="2"/>
      <c r="AA62" s="2"/>
      <c r="AB62" s="2"/>
      <c r="AC62" s="2"/>
      <c r="AD62" s="2"/>
    </row>
    <row r="63" spans="1:30" x14ac:dyDescent="0.2">
      <c r="G63" s="3"/>
      <c r="Y63" s="2"/>
      <c r="Z63" s="2"/>
      <c r="AA63" s="2"/>
      <c r="AB63" s="2"/>
      <c r="AC63" s="2"/>
      <c r="AD63" s="2"/>
    </row>
    <row r="64" spans="1:30" x14ac:dyDescent="0.2">
      <c r="G64" s="3"/>
      <c r="Y64" s="2"/>
      <c r="Z64" s="2"/>
      <c r="AA64" s="2"/>
      <c r="AB64" s="2"/>
      <c r="AC64" s="2"/>
      <c r="AD64" s="2"/>
    </row>
    <row r="65" spans="7:30" x14ac:dyDescent="0.2">
      <c r="G65" s="3"/>
      <c r="Y65" s="2"/>
      <c r="Z65" s="2"/>
      <c r="AA65" s="2"/>
      <c r="AB65" s="2"/>
      <c r="AC65" s="2"/>
      <c r="AD65" s="2"/>
    </row>
    <row r="66" spans="7:30" x14ac:dyDescent="0.2">
      <c r="G66" s="3"/>
      <c r="Y66" s="2"/>
      <c r="Z66" s="2"/>
      <c r="AA66" s="2"/>
      <c r="AB66" s="2"/>
      <c r="AC66" s="2"/>
      <c r="AD66" s="2"/>
    </row>
    <row r="67" spans="7:30" x14ac:dyDescent="0.2">
      <c r="G67" s="3"/>
      <c r="Y67" s="2"/>
      <c r="Z67" s="2"/>
      <c r="AA67" s="2"/>
      <c r="AB67" s="2"/>
      <c r="AC67" s="2"/>
      <c r="AD67" s="2"/>
    </row>
    <row r="68" spans="7:30" x14ac:dyDescent="0.2">
      <c r="G68" s="3"/>
      <c r="Y68" s="2"/>
      <c r="Z68" s="2"/>
      <c r="AA68" s="2"/>
      <c r="AB68" s="2"/>
      <c r="AC68" s="2"/>
      <c r="AD68" s="2"/>
    </row>
    <row r="69" spans="7:30" x14ac:dyDescent="0.2">
      <c r="G69" s="3"/>
      <c r="Y69" s="2"/>
      <c r="Z69" s="2"/>
      <c r="AA69" s="2"/>
      <c r="AB69" s="2"/>
      <c r="AC69" s="2"/>
      <c r="AD69" s="2"/>
    </row>
    <row r="70" spans="7:30" x14ac:dyDescent="0.2">
      <c r="G70" s="3"/>
      <c r="Y70" s="2"/>
      <c r="Z70" s="2"/>
      <c r="AA70" s="2"/>
      <c r="AB70" s="2"/>
      <c r="AC70" s="2"/>
      <c r="AD70" s="2"/>
    </row>
    <row r="71" spans="7:30" x14ac:dyDescent="0.2">
      <c r="G71" s="3"/>
      <c r="Y71" s="2"/>
      <c r="Z71" s="2"/>
      <c r="AA71" s="2"/>
      <c r="AB71" s="2"/>
      <c r="AC71" s="2"/>
      <c r="AD71" s="2"/>
    </row>
    <row r="72" spans="7:30" x14ac:dyDescent="0.2">
      <c r="G72" s="3"/>
      <c r="M72" s="2"/>
      <c r="Y72" s="2"/>
      <c r="Z72" s="2"/>
      <c r="AA72" s="2"/>
      <c r="AB72" s="2"/>
      <c r="AC72" s="2"/>
      <c r="AD72" s="2"/>
    </row>
    <row r="73" spans="7:30" x14ac:dyDescent="0.2">
      <c r="M73" s="2"/>
      <c r="N73" s="2"/>
      <c r="AB73" s="2"/>
      <c r="AC73" s="2"/>
      <c r="AD73" s="2"/>
    </row>
    <row r="74" spans="7:30" x14ac:dyDescent="0.2">
      <c r="I74" s="3"/>
      <c r="M74" s="2"/>
      <c r="N74" s="2"/>
      <c r="O74" s="2"/>
      <c r="P74" s="2"/>
      <c r="Q74" s="2"/>
    </row>
    <row r="75" spans="7:30" x14ac:dyDescent="0.2">
      <c r="I75" s="3"/>
      <c r="M75" s="2"/>
      <c r="N75" s="2"/>
      <c r="O75" s="2"/>
      <c r="P75" s="2"/>
      <c r="Q75" s="2"/>
    </row>
    <row r="76" spans="7:30" x14ac:dyDescent="0.2">
      <c r="I76" s="3"/>
      <c r="M76" s="2"/>
      <c r="N76" s="2"/>
      <c r="O76" s="2"/>
      <c r="P76" s="2"/>
      <c r="Q76" s="2"/>
    </row>
    <row r="77" spans="7:30" x14ac:dyDescent="0.2">
      <c r="I77" s="3"/>
      <c r="M77" s="2"/>
      <c r="N77" s="2"/>
      <c r="O77" s="2"/>
      <c r="P77" s="2"/>
      <c r="Q77" s="2"/>
    </row>
    <row r="78" spans="7:30" x14ac:dyDescent="0.2">
      <c r="I78" s="3"/>
      <c r="M78" s="2"/>
      <c r="N78" s="2"/>
      <c r="O78" s="2"/>
      <c r="P78" s="2"/>
      <c r="Q78" s="2"/>
    </row>
    <row r="79" spans="7:30" x14ac:dyDescent="0.2">
      <c r="I79" s="3"/>
      <c r="M79" s="2"/>
      <c r="N79" s="2"/>
      <c r="O79" s="2"/>
      <c r="P79" s="2"/>
      <c r="Q79" s="2"/>
    </row>
    <row r="80" spans="7:30" x14ac:dyDescent="0.2">
      <c r="I80" s="3"/>
      <c r="M80" s="2"/>
      <c r="N80" s="2"/>
      <c r="O80" s="2"/>
      <c r="P80" s="2"/>
      <c r="Q80" s="2"/>
    </row>
    <row r="81" spans="9:17" x14ac:dyDescent="0.2">
      <c r="I81" s="3"/>
      <c r="M81" s="2"/>
      <c r="N81" s="2"/>
      <c r="O81" s="2"/>
      <c r="P81" s="2"/>
      <c r="Q81" s="2"/>
    </row>
    <row r="82" spans="9:17" x14ac:dyDescent="0.2">
      <c r="I82" s="3"/>
      <c r="M82" s="2"/>
      <c r="N82" s="2"/>
      <c r="O82" s="2"/>
      <c r="P82" s="2"/>
      <c r="Q82" s="2"/>
    </row>
    <row r="83" spans="9:17" x14ac:dyDescent="0.2">
      <c r="I83" s="3"/>
      <c r="M83" s="2"/>
      <c r="N83" s="2"/>
      <c r="O83" s="2"/>
      <c r="P83" s="2"/>
      <c r="Q83" s="2"/>
    </row>
    <row r="84" spans="9:17" x14ac:dyDescent="0.2">
      <c r="I84" s="3"/>
      <c r="M84" s="2"/>
      <c r="N84" s="2"/>
      <c r="O84" s="2"/>
      <c r="P84" s="2"/>
      <c r="Q84" s="2"/>
    </row>
    <row r="85" spans="9:17" x14ac:dyDescent="0.2">
      <c r="I85" s="3"/>
      <c r="M85" s="2"/>
      <c r="N85" s="2"/>
      <c r="O85" s="2"/>
      <c r="P85" s="2"/>
      <c r="Q85" s="2"/>
    </row>
    <row r="86" spans="9:17" x14ac:dyDescent="0.2">
      <c r="I86" s="3"/>
      <c r="M86" s="2"/>
      <c r="N86" s="2"/>
      <c r="O86" s="2"/>
      <c r="P86" s="2"/>
      <c r="Q86" s="2"/>
    </row>
    <row r="87" spans="9:17" x14ac:dyDescent="0.2">
      <c r="I87" s="3"/>
      <c r="M87" s="2"/>
      <c r="N87" s="2"/>
      <c r="O87" s="2"/>
      <c r="P87" s="2"/>
      <c r="Q87" s="2"/>
    </row>
    <row r="88" spans="9:17" x14ac:dyDescent="0.2">
      <c r="I88" s="3"/>
      <c r="M88" s="2"/>
      <c r="N88" s="2"/>
      <c r="O88" s="2"/>
      <c r="P88" s="2"/>
      <c r="Q88" s="2"/>
    </row>
    <row r="89" spans="9:17" x14ac:dyDescent="0.2">
      <c r="I89" s="3"/>
      <c r="M89" s="2"/>
      <c r="N89" s="2"/>
      <c r="O89" s="2"/>
      <c r="P89" s="2"/>
      <c r="Q89" s="2"/>
    </row>
    <row r="90" spans="9:17" x14ac:dyDescent="0.2">
      <c r="I90" s="3"/>
      <c r="M90" s="2"/>
      <c r="N90" s="2"/>
      <c r="O90" s="2"/>
      <c r="P90" s="2"/>
      <c r="Q90" s="2"/>
    </row>
    <row r="91" spans="9:17" x14ac:dyDescent="0.2">
      <c r="I91" s="3"/>
      <c r="M91" s="2"/>
      <c r="N91" s="2"/>
      <c r="O91" s="2"/>
      <c r="P91" s="2"/>
      <c r="Q91" s="2"/>
    </row>
    <row r="92" spans="9:17" x14ac:dyDescent="0.2">
      <c r="I92" s="3"/>
      <c r="M92" s="2"/>
      <c r="N92" s="2"/>
      <c r="O92" s="2"/>
      <c r="P92" s="2"/>
      <c r="Q92" s="2"/>
    </row>
    <row r="93" spans="9:17" x14ac:dyDescent="0.2">
      <c r="I93" s="3"/>
      <c r="M93" s="2"/>
      <c r="N93" s="2"/>
      <c r="O93" s="2"/>
      <c r="P93" s="2"/>
      <c r="Q93" s="2"/>
    </row>
    <row r="94" spans="9:17" x14ac:dyDescent="0.2">
      <c r="I94" s="3"/>
      <c r="M94" s="2"/>
      <c r="N94" s="2"/>
      <c r="O94" s="2"/>
      <c r="P94" s="2"/>
      <c r="Q94" s="2"/>
    </row>
    <row r="95" spans="9:17" x14ac:dyDescent="0.2">
      <c r="I95" s="3"/>
      <c r="M95" s="2"/>
      <c r="N95" s="2"/>
      <c r="O95" s="2"/>
      <c r="P95" s="2"/>
      <c r="Q95" s="2"/>
    </row>
    <row r="96" spans="9:17" x14ac:dyDescent="0.2">
      <c r="I96" s="3"/>
      <c r="M96" s="2"/>
      <c r="N96" s="2"/>
      <c r="O96" s="2"/>
      <c r="P96" s="2"/>
      <c r="Q96" s="2"/>
    </row>
    <row r="97" spans="9:17" x14ac:dyDescent="0.2">
      <c r="I97" s="3"/>
      <c r="M97" s="2"/>
      <c r="N97" s="2"/>
      <c r="O97" s="2"/>
      <c r="P97" s="2"/>
      <c r="Q97" s="2"/>
    </row>
    <row r="98" spans="9:17" x14ac:dyDescent="0.2">
      <c r="I98" s="3"/>
      <c r="M98" s="2"/>
      <c r="N98" s="2"/>
      <c r="O98" s="2"/>
      <c r="P98" s="2"/>
      <c r="Q98" s="2"/>
    </row>
    <row r="99" spans="9:17" x14ac:dyDescent="0.2">
      <c r="I99" s="3"/>
      <c r="M99" s="2"/>
      <c r="N99" s="2"/>
      <c r="O99" s="2"/>
      <c r="P99" s="2"/>
      <c r="Q99" s="2"/>
    </row>
    <row r="100" spans="9:17" x14ac:dyDescent="0.2">
      <c r="I100" s="3"/>
      <c r="M100" s="2"/>
      <c r="N100" s="2"/>
      <c r="O100" s="2"/>
      <c r="P100" s="2"/>
      <c r="Q100" s="2"/>
    </row>
    <row r="101" spans="9:17" x14ac:dyDescent="0.2">
      <c r="I101" s="3"/>
      <c r="M101" s="2"/>
      <c r="N101" s="2"/>
      <c r="O101" s="2"/>
      <c r="P101" s="2"/>
      <c r="Q101" s="2"/>
    </row>
    <row r="102" spans="9:17" x14ac:dyDescent="0.2">
      <c r="I102" s="3"/>
      <c r="M102" s="2"/>
      <c r="N102" s="2"/>
      <c r="O102" s="2"/>
      <c r="P102" s="2"/>
      <c r="Q102" s="2"/>
    </row>
    <row r="103" spans="9:17" x14ac:dyDescent="0.2">
      <c r="I103" s="3"/>
      <c r="M103" s="2"/>
      <c r="N103" s="2"/>
      <c r="O103" s="2"/>
      <c r="P103" s="2"/>
      <c r="Q103" s="2"/>
    </row>
    <row r="104" spans="9:17" x14ac:dyDescent="0.2">
      <c r="I104" s="3"/>
      <c r="M104" s="2"/>
      <c r="N104" s="2"/>
      <c r="O104" s="2"/>
      <c r="P104" s="2"/>
      <c r="Q104" s="2"/>
    </row>
    <row r="105" spans="9:17" x14ac:dyDescent="0.2">
      <c r="I105" s="3"/>
      <c r="M105" s="2"/>
      <c r="N105" s="2"/>
      <c r="O105" s="2"/>
      <c r="P105" s="2"/>
      <c r="Q105" s="2"/>
    </row>
    <row r="106" spans="9:17" x14ac:dyDescent="0.2">
      <c r="I106" s="3"/>
      <c r="M106" s="2"/>
      <c r="N106" s="2"/>
      <c r="O106" s="2"/>
      <c r="P106" s="2"/>
      <c r="Q106" s="2"/>
    </row>
    <row r="107" spans="9:17" x14ac:dyDescent="0.2">
      <c r="I107" s="3"/>
      <c r="M107" s="2"/>
      <c r="N107" s="2"/>
      <c r="O107" s="2"/>
      <c r="P107" s="2"/>
      <c r="Q107" s="2"/>
    </row>
    <row r="108" spans="9:17" x14ac:dyDescent="0.2">
      <c r="I108" s="3"/>
      <c r="M108" s="2"/>
      <c r="N108" s="2"/>
      <c r="O108" s="2"/>
      <c r="P108" s="2"/>
      <c r="Q108" s="2"/>
    </row>
    <row r="109" spans="9:17" x14ac:dyDescent="0.2">
      <c r="I109" s="3"/>
      <c r="N109" s="2"/>
      <c r="O109" s="2"/>
      <c r="P109" s="2"/>
      <c r="Q109" s="2"/>
    </row>
  </sheetData>
  <pageMargins left="0.7" right="0.7" top="0.75" bottom="0.75" header="0.3" footer="0.3"/>
  <pageSetup paperSize="9" scale="3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heetViews>
  <sheetFormatPr defaultColWidth="9.109375" defaultRowHeight="11.4" x14ac:dyDescent="0.2"/>
  <cols>
    <col min="1" max="1" width="40.6640625" style="15" customWidth="1"/>
    <col min="2" max="11" width="10" style="15" customWidth="1"/>
    <col min="12" max="12" width="12.6640625" style="15" bestFit="1" customWidth="1"/>
    <col min="13" max="16384" width="9.109375" style="15"/>
  </cols>
  <sheetData>
    <row r="1" spans="1:12" ht="12" x14ac:dyDescent="0.25">
      <c r="A1" s="1" t="s">
        <v>83</v>
      </c>
    </row>
    <row r="2" spans="1:12" ht="12" x14ac:dyDescent="0.25">
      <c r="A2" s="12" t="s">
        <v>195</v>
      </c>
      <c r="B2" s="52"/>
      <c r="C2" s="52"/>
      <c r="D2" s="52"/>
      <c r="E2" s="52"/>
      <c r="F2" s="52"/>
      <c r="G2" s="52"/>
      <c r="H2" s="52"/>
      <c r="I2" s="52"/>
      <c r="J2" s="52"/>
      <c r="K2" s="52"/>
    </row>
    <row r="4" spans="1:12" ht="12" x14ac:dyDescent="0.25">
      <c r="A4" s="53"/>
      <c r="B4" s="52" t="s">
        <v>147</v>
      </c>
      <c r="C4" s="52"/>
      <c r="D4" s="52"/>
      <c r="E4" s="52"/>
      <c r="F4" s="52"/>
      <c r="G4" s="52"/>
      <c r="H4" s="52"/>
      <c r="I4" s="52"/>
      <c r="J4" s="52"/>
      <c r="K4" s="52"/>
    </row>
    <row r="5" spans="1:12" ht="12" x14ac:dyDescent="0.25">
      <c r="A5" s="53"/>
      <c r="B5" s="54" t="s">
        <v>140</v>
      </c>
      <c r="C5" s="55"/>
      <c r="D5" s="55"/>
      <c r="E5" s="55"/>
      <c r="F5" s="55"/>
      <c r="G5" s="55"/>
      <c r="H5" s="55"/>
      <c r="I5" s="55"/>
      <c r="J5" s="55"/>
      <c r="K5" s="55"/>
    </row>
    <row r="6" spans="1:12" ht="12" x14ac:dyDescent="0.25">
      <c r="A6" s="53"/>
    </row>
    <row r="7" spans="1:12" ht="12" x14ac:dyDescent="0.2">
      <c r="B7" s="131">
        <v>2010</v>
      </c>
      <c r="C7" s="131">
        <v>2011</v>
      </c>
      <c r="D7" s="131">
        <v>2012</v>
      </c>
      <c r="E7" s="131">
        <v>2013</v>
      </c>
      <c r="F7" s="131">
        <v>2014</v>
      </c>
      <c r="G7" s="131">
        <v>2015</v>
      </c>
      <c r="H7" s="131">
        <v>2016</v>
      </c>
      <c r="I7" s="131">
        <v>2017</v>
      </c>
      <c r="J7" s="131">
        <v>2018</v>
      </c>
      <c r="K7" s="131">
        <v>2019</v>
      </c>
    </row>
    <row r="8" spans="1:12" ht="12" x14ac:dyDescent="0.2">
      <c r="B8" s="131"/>
      <c r="C8" s="131"/>
      <c r="D8" s="131"/>
      <c r="E8" s="131"/>
      <c r="F8" s="131"/>
      <c r="G8" s="131"/>
      <c r="H8" s="131"/>
      <c r="I8" s="131"/>
      <c r="J8" s="131"/>
      <c r="K8" s="131"/>
    </row>
    <row r="9" spans="1:12" ht="12" x14ac:dyDescent="0.2">
      <c r="A9" s="56" t="s">
        <v>156</v>
      </c>
      <c r="B9" s="132">
        <v>269224.11902799999</v>
      </c>
      <c r="C9" s="132">
        <v>287302.88293800002</v>
      </c>
      <c r="D9" s="132">
        <v>288702.32195999997</v>
      </c>
      <c r="E9" s="132">
        <v>292939.54658899998</v>
      </c>
      <c r="F9" s="132">
        <v>288487.61705399997</v>
      </c>
      <c r="G9" s="132">
        <v>275691.492822</v>
      </c>
      <c r="H9" s="132">
        <v>280492.62538799999</v>
      </c>
      <c r="I9" s="132">
        <v>305356.98437399999</v>
      </c>
      <c r="J9" s="132">
        <v>324108.72509299999</v>
      </c>
      <c r="K9" s="132">
        <v>333432.35579300002</v>
      </c>
    </row>
    <row r="10" spans="1:12" ht="12" x14ac:dyDescent="0.2">
      <c r="A10" s="57" t="s">
        <v>65</v>
      </c>
      <c r="B10" s="58">
        <v>73137.445976999996</v>
      </c>
      <c r="C10" s="58">
        <v>84191.274111000006</v>
      </c>
      <c r="D10" s="58">
        <v>81172.602903999999</v>
      </c>
      <c r="E10" s="58">
        <v>87354.623944000006</v>
      </c>
      <c r="F10" s="58">
        <v>85169.422722000003</v>
      </c>
      <c r="G10" s="58">
        <v>77853.534631999995</v>
      </c>
      <c r="H10" s="58">
        <v>76263.156726999994</v>
      </c>
      <c r="I10" s="58">
        <v>86670.010603000002</v>
      </c>
      <c r="J10" s="58">
        <v>98009.830008000004</v>
      </c>
      <c r="K10" s="58">
        <v>99178.711937</v>
      </c>
    </row>
    <row r="11" spans="1:12" ht="12" x14ac:dyDescent="0.2">
      <c r="A11" s="57" t="s">
        <v>64</v>
      </c>
      <c r="B11" s="58">
        <v>148531.363813</v>
      </c>
      <c r="C11" s="58">
        <v>154019.60531300001</v>
      </c>
      <c r="D11" s="58">
        <v>156410.68158100001</v>
      </c>
      <c r="E11" s="58">
        <v>163036.77341699999</v>
      </c>
      <c r="F11" s="58">
        <v>161634.68610600001</v>
      </c>
      <c r="G11" s="58">
        <v>152929.86023799999</v>
      </c>
      <c r="H11" s="58">
        <v>157811.232311</v>
      </c>
      <c r="I11" s="58">
        <v>171439.14638399999</v>
      </c>
      <c r="J11" s="58">
        <v>175686.70919600001</v>
      </c>
      <c r="K11" s="58">
        <v>178747.64232000001</v>
      </c>
    </row>
    <row r="12" spans="1:12" ht="12" x14ac:dyDescent="0.2">
      <c r="A12" s="57" t="s">
        <v>66</v>
      </c>
      <c r="B12" s="58">
        <v>47555.309238000002</v>
      </c>
      <c r="C12" s="58">
        <v>49092.003514000004</v>
      </c>
      <c r="D12" s="58">
        <v>51119.037474999997</v>
      </c>
      <c r="E12" s="58">
        <v>42548.149228000002</v>
      </c>
      <c r="F12" s="58">
        <v>41683.508225999998</v>
      </c>
      <c r="G12" s="58">
        <v>44908.097951999996</v>
      </c>
      <c r="H12" s="58">
        <v>46418.236349999999</v>
      </c>
      <c r="I12" s="58">
        <v>47247.827386999998</v>
      </c>
      <c r="J12" s="58">
        <v>50412.185889</v>
      </c>
      <c r="K12" s="58">
        <v>55506.001536000003</v>
      </c>
      <c r="L12" s="58"/>
    </row>
    <row r="13" spans="1:12" ht="12" x14ac:dyDescent="0.2">
      <c r="B13" s="59"/>
      <c r="C13" s="59"/>
      <c r="D13" s="59"/>
      <c r="E13" s="59"/>
      <c r="F13" s="59"/>
      <c r="G13" s="59"/>
      <c r="H13" s="59"/>
      <c r="I13" s="59"/>
      <c r="J13" s="59"/>
      <c r="K13" s="59"/>
    </row>
    <row r="14" spans="1:12" ht="12" x14ac:dyDescent="0.2">
      <c r="A14" s="56" t="s">
        <v>154</v>
      </c>
      <c r="B14" s="132">
        <v>275852.03894400003</v>
      </c>
      <c r="C14" s="132">
        <v>293543.25580799999</v>
      </c>
      <c r="D14" s="132">
        <v>306216.91142700001</v>
      </c>
      <c r="E14" s="132">
        <v>305647.171011</v>
      </c>
      <c r="F14" s="132">
        <v>305245.60066200001</v>
      </c>
      <c r="G14" s="132">
        <v>294210.43470599997</v>
      </c>
      <c r="H14" s="132">
        <v>299371.31498800003</v>
      </c>
      <c r="I14" s="132">
        <v>322864.02347800002</v>
      </c>
      <c r="J14" s="132">
        <v>338753.47113299998</v>
      </c>
      <c r="K14" s="132">
        <v>350247.45792299998</v>
      </c>
    </row>
    <row r="15" spans="1:12" ht="12" x14ac:dyDescent="0.2">
      <c r="A15" s="57" t="s">
        <v>65</v>
      </c>
      <c r="B15" s="58">
        <v>89406.102538000006</v>
      </c>
      <c r="C15" s="58">
        <v>96655.753131000005</v>
      </c>
      <c r="D15" s="58">
        <v>104681.303405</v>
      </c>
      <c r="E15" s="58">
        <v>109380.419262</v>
      </c>
      <c r="F15" s="58">
        <v>105207.027695</v>
      </c>
      <c r="G15" s="58">
        <v>100113.645309</v>
      </c>
      <c r="H15" s="58">
        <v>99756.816349000001</v>
      </c>
      <c r="I15" s="58">
        <v>106475.44908999999</v>
      </c>
      <c r="J15" s="58">
        <v>114519.320068</v>
      </c>
      <c r="K15" s="58">
        <v>117209.291795</v>
      </c>
    </row>
    <row r="16" spans="1:12" ht="12" x14ac:dyDescent="0.2">
      <c r="A16" s="57" t="s">
        <v>64</v>
      </c>
      <c r="B16" s="58">
        <v>137711.65083299999</v>
      </c>
      <c r="C16" s="58">
        <v>148184.43013299999</v>
      </c>
      <c r="D16" s="58">
        <v>151125.70724300001</v>
      </c>
      <c r="E16" s="58">
        <v>151078.91930199999</v>
      </c>
      <c r="F16" s="58">
        <v>157325.50035799999</v>
      </c>
      <c r="G16" s="58">
        <v>151177.758718</v>
      </c>
      <c r="H16" s="58">
        <v>156137.54081499999</v>
      </c>
      <c r="I16" s="58">
        <v>171200.539216</v>
      </c>
      <c r="J16" s="58">
        <v>177890.680284</v>
      </c>
      <c r="K16" s="58">
        <v>179544.423503</v>
      </c>
    </row>
    <row r="17" spans="1:11" ht="12" x14ac:dyDescent="0.2">
      <c r="A17" s="57" t="s">
        <v>66</v>
      </c>
      <c r="B17" s="58">
        <v>48734.285573000001</v>
      </c>
      <c r="C17" s="58">
        <v>48703.072544000002</v>
      </c>
      <c r="D17" s="58">
        <v>50409.900779000003</v>
      </c>
      <c r="E17" s="58">
        <v>45187.832447000001</v>
      </c>
      <c r="F17" s="58">
        <v>42713.072609000003</v>
      </c>
      <c r="G17" s="58">
        <v>42919.030679000003</v>
      </c>
      <c r="H17" s="58">
        <v>43476.957823999997</v>
      </c>
      <c r="I17" s="58">
        <v>45188.035172000004</v>
      </c>
      <c r="J17" s="58">
        <v>46343.470781000004</v>
      </c>
      <c r="K17" s="58">
        <v>53493.742624999999</v>
      </c>
    </row>
    <row r="18" spans="1:11" ht="12" x14ac:dyDescent="0.2">
      <c r="A18" s="57"/>
      <c r="B18" s="58"/>
      <c r="C18" s="58"/>
      <c r="D18" s="58"/>
      <c r="E18" s="58"/>
      <c r="F18" s="58"/>
      <c r="G18" s="58"/>
      <c r="H18" s="58"/>
      <c r="I18" s="58"/>
      <c r="J18" s="58"/>
      <c r="K18" s="58"/>
    </row>
    <row r="20" spans="1:11" ht="12" x14ac:dyDescent="0.25">
      <c r="A20" s="53"/>
      <c r="B20" s="52" t="s">
        <v>148</v>
      </c>
      <c r="C20" s="52"/>
      <c r="D20" s="52"/>
      <c r="E20" s="52"/>
      <c r="F20" s="52"/>
      <c r="G20" s="52"/>
      <c r="H20" s="52"/>
      <c r="I20" s="52"/>
      <c r="J20" s="52"/>
      <c r="K20" s="52"/>
    </row>
    <row r="21" spans="1:11" ht="12" x14ac:dyDescent="0.25">
      <c r="A21" s="53"/>
      <c r="B21" s="54" t="s">
        <v>140</v>
      </c>
      <c r="C21" s="55"/>
      <c r="D21" s="55"/>
      <c r="E21" s="55"/>
      <c r="F21" s="55"/>
      <c r="G21" s="55"/>
      <c r="H21" s="55"/>
      <c r="I21" s="55"/>
      <c r="J21" s="55"/>
      <c r="K21" s="55"/>
    </row>
    <row r="23" spans="1:11" ht="12" x14ac:dyDescent="0.2">
      <c r="D23" s="61">
        <v>2012</v>
      </c>
      <c r="E23" s="61">
        <v>2013</v>
      </c>
      <c r="F23" s="61">
        <v>2014</v>
      </c>
      <c r="G23" s="61">
        <v>2015</v>
      </c>
      <c r="H23" s="61">
        <v>2016</v>
      </c>
      <c r="I23" s="61">
        <v>2017</v>
      </c>
      <c r="J23" s="61">
        <v>2018</v>
      </c>
      <c r="K23" s="61">
        <v>2019</v>
      </c>
    </row>
    <row r="24" spans="1:11" ht="12" x14ac:dyDescent="0.2">
      <c r="D24" s="61"/>
      <c r="E24" s="61"/>
      <c r="F24" s="61"/>
      <c r="G24" s="61"/>
      <c r="H24" s="61"/>
      <c r="I24" s="61"/>
      <c r="J24" s="61"/>
      <c r="K24" s="61"/>
    </row>
    <row r="25" spans="1:11" ht="12" x14ac:dyDescent="0.25">
      <c r="A25" s="133" t="s">
        <v>155</v>
      </c>
      <c r="B25" s="60"/>
      <c r="C25" s="60"/>
      <c r="D25" s="132">
        <v>79067.582897</v>
      </c>
      <c r="E25" s="132">
        <v>87499.878689000005</v>
      </c>
      <c r="F25" s="132">
        <v>98415.129029000003</v>
      </c>
      <c r="G25" s="132">
        <v>113479.460829</v>
      </c>
      <c r="H25" s="132">
        <v>121048.03367</v>
      </c>
      <c r="I25" s="132">
        <v>138762.153513</v>
      </c>
      <c r="J25" s="132">
        <v>152074.082811</v>
      </c>
      <c r="K25" s="132">
        <v>155143.37095499999</v>
      </c>
    </row>
    <row r="26" spans="1:11" ht="12" x14ac:dyDescent="0.2">
      <c r="A26" s="57" t="s">
        <v>65</v>
      </c>
      <c r="B26" s="61"/>
      <c r="C26" s="61"/>
      <c r="D26" s="58">
        <v>20607.770202</v>
      </c>
      <c r="E26" s="58">
        <v>22623.902428000001</v>
      </c>
      <c r="F26" s="58">
        <v>22467.685319</v>
      </c>
      <c r="G26" s="58">
        <v>24479.781868999999</v>
      </c>
      <c r="H26" s="58">
        <v>24375.144702000001</v>
      </c>
      <c r="I26" s="58">
        <v>26994.888144</v>
      </c>
      <c r="J26" s="58">
        <v>29943.742068</v>
      </c>
      <c r="K26" s="58">
        <v>25249.667319</v>
      </c>
    </row>
    <row r="27" spans="1:11" ht="12" x14ac:dyDescent="0.2">
      <c r="A27" s="57" t="s">
        <v>64</v>
      </c>
      <c r="B27" s="61"/>
      <c r="C27" s="61"/>
      <c r="D27" s="58">
        <v>50751.441409999999</v>
      </c>
      <c r="E27" s="58">
        <v>55892.343455000002</v>
      </c>
      <c r="F27" s="58">
        <v>68153.912010999993</v>
      </c>
      <c r="G27" s="58">
        <v>80747.533710999996</v>
      </c>
      <c r="H27" s="58">
        <v>88090.096674999993</v>
      </c>
      <c r="I27" s="58">
        <v>101300.360632</v>
      </c>
      <c r="J27" s="58">
        <v>111189.454866</v>
      </c>
      <c r="K27" s="58">
        <v>116147.21419499999</v>
      </c>
    </row>
    <row r="28" spans="1:11" ht="12" x14ac:dyDescent="0.2">
      <c r="A28" s="57" t="s">
        <v>66</v>
      </c>
      <c r="B28" s="61"/>
      <c r="C28" s="61"/>
      <c r="D28" s="58">
        <v>7708.3712850000002</v>
      </c>
      <c r="E28" s="58">
        <v>8983.6328059999996</v>
      </c>
      <c r="F28" s="58">
        <v>7793.5316990000001</v>
      </c>
      <c r="G28" s="58">
        <v>8252.1452489999992</v>
      </c>
      <c r="H28" s="58">
        <v>8582.7922930000004</v>
      </c>
      <c r="I28" s="58">
        <v>10466.904737000001</v>
      </c>
      <c r="J28" s="58">
        <v>10940.885877000001</v>
      </c>
      <c r="K28" s="58">
        <v>13746.489441</v>
      </c>
    </row>
    <row r="29" spans="1:11" ht="12" x14ac:dyDescent="0.2">
      <c r="A29" s="61"/>
      <c r="B29" s="61"/>
      <c r="C29" s="61"/>
      <c r="D29" s="61"/>
      <c r="E29" s="61"/>
      <c r="F29" s="61"/>
      <c r="G29" s="61"/>
      <c r="H29" s="61"/>
      <c r="I29" s="61"/>
      <c r="J29" s="61"/>
      <c r="K29" s="61"/>
    </row>
    <row r="30" spans="1:11" ht="12" x14ac:dyDescent="0.25">
      <c r="A30" s="133" t="s">
        <v>153</v>
      </c>
      <c r="B30" s="60"/>
      <c r="C30" s="60"/>
      <c r="D30" s="134">
        <v>90649.432673999996</v>
      </c>
      <c r="E30" s="134">
        <v>99473.215435999999</v>
      </c>
      <c r="F30" s="134">
        <v>107248.25494300001</v>
      </c>
      <c r="G30" s="134">
        <v>117921.42363999999</v>
      </c>
      <c r="H30" s="134">
        <v>122105.393876</v>
      </c>
      <c r="I30" s="134">
        <v>135065.98949000001</v>
      </c>
      <c r="J30" s="134">
        <v>147396.720027</v>
      </c>
      <c r="K30" s="134">
        <v>155913.15812400001</v>
      </c>
    </row>
    <row r="31" spans="1:11" ht="12" x14ac:dyDescent="0.2">
      <c r="A31" s="57" t="s">
        <v>65</v>
      </c>
      <c r="B31" s="61"/>
      <c r="C31" s="61"/>
      <c r="D31" s="58">
        <v>29123.765148999999</v>
      </c>
      <c r="E31" s="58">
        <v>32602.515359000001</v>
      </c>
      <c r="F31" s="58">
        <v>33527.767498000001</v>
      </c>
      <c r="G31" s="58">
        <v>37680.62124</v>
      </c>
      <c r="H31" s="58">
        <v>34876.337584000001</v>
      </c>
      <c r="I31" s="58">
        <v>35063.541061999997</v>
      </c>
      <c r="J31" s="58">
        <v>34965.170311000002</v>
      </c>
      <c r="K31" s="58">
        <v>34347.545959000003</v>
      </c>
    </row>
    <row r="32" spans="1:11" ht="12" x14ac:dyDescent="0.2">
      <c r="A32" s="57" t="s">
        <v>64</v>
      </c>
      <c r="B32" s="61"/>
      <c r="C32" s="61"/>
      <c r="D32" s="58">
        <v>50284.687970999999</v>
      </c>
      <c r="E32" s="58">
        <v>55686.019409</v>
      </c>
      <c r="F32" s="58">
        <v>62793.087165999998</v>
      </c>
      <c r="G32" s="58">
        <v>69198.883545000004</v>
      </c>
      <c r="H32" s="58">
        <v>76072.945034999997</v>
      </c>
      <c r="I32" s="58">
        <v>86782.162089000005</v>
      </c>
      <c r="J32" s="58">
        <v>98517.715907000005</v>
      </c>
      <c r="K32" s="58">
        <v>106621.846825</v>
      </c>
    </row>
    <row r="33" spans="1:11" ht="12" x14ac:dyDescent="0.2">
      <c r="A33" s="57" t="s">
        <v>66</v>
      </c>
      <c r="B33" s="61"/>
      <c r="C33" s="61"/>
      <c r="D33" s="58">
        <v>11240.979554</v>
      </c>
      <c r="E33" s="58">
        <v>11184.680668000001</v>
      </c>
      <c r="F33" s="58">
        <v>10927.400279</v>
      </c>
      <c r="G33" s="58">
        <v>11041.918855</v>
      </c>
      <c r="H33" s="58">
        <v>11156.111257</v>
      </c>
      <c r="I33" s="58">
        <v>13220.286339</v>
      </c>
      <c r="J33" s="58">
        <v>13913.833809</v>
      </c>
      <c r="K33" s="58">
        <v>14943.76534</v>
      </c>
    </row>
    <row r="34" spans="1:11" ht="12" x14ac:dyDescent="0.2">
      <c r="A34" s="52"/>
    </row>
    <row r="35" spans="1:11" ht="12" x14ac:dyDescent="0.2">
      <c r="B35" s="63"/>
      <c r="C35" s="63"/>
      <c r="D35" s="63"/>
      <c r="E35" s="63"/>
      <c r="F35" s="63"/>
      <c r="G35" s="63"/>
      <c r="H35" s="63"/>
      <c r="I35" s="63"/>
      <c r="J35" s="63"/>
      <c r="K35" s="63"/>
    </row>
    <row r="36" spans="1:11" ht="12" x14ac:dyDescent="0.2">
      <c r="A36" s="15" t="s">
        <v>193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01"/>
  <sheetViews>
    <sheetView showGridLines="0" zoomScaleNormal="100" workbookViewId="0"/>
  </sheetViews>
  <sheetFormatPr defaultColWidth="9.109375" defaultRowHeight="12" x14ac:dyDescent="0.25"/>
  <cols>
    <col min="1" max="1" width="23.109375" style="89" customWidth="1"/>
    <col min="2" max="2" width="9" style="88" customWidth="1"/>
    <col min="3" max="3" width="2" style="88" customWidth="1"/>
    <col min="4" max="4" width="9.6640625" style="88" bestFit="1" customWidth="1"/>
    <col min="5" max="5" width="2.109375" style="88" customWidth="1"/>
    <col min="6" max="6" width="10.109375" style="88" bestFit="1" customWidth="1"/>
    <col min="7" max="7" width="2.109375" style="82" customWidth="1"/>
    <col min="8" max="8" width="8.5546875" style="88" bestFit="1" customWidth="1"/>
    <col min="9" max="9" width="1.88671875" style="88" customWidth="1"/>
    <col min="10" max="10" width="13.44140625" style="88" bestFit="1" customWidth="1"/>
    <col min="11" max="11" width="2.6640625" style="88" customWidth="1"/>
    <col min="12" max="12" width="11.44140625" style="88" bestFit="1" customWidth="1"/>
    <col min="13" max="13" width="2.33203125" style="88" customWidth="1"/>
    <col min="14" max="14" width="16.6640625" style="88" bestFit="1" customWidth="1"/>
    <col min="15" max="15" width="2" style="88" customWidth="1"/>
    <col min="16" max="16" width="14.88671875" style="88" bestFit="1" customWidth="1"/>
    <col min="17" max="17" width="3.109375" style="88" customWidth="1"/>
    <col min="18" max="18" width="8.88671875" style="88" customWidth="1"/>
    <col min="19" max="19" width="2.109375" style="88" customWidth="1"/>
    <col min="20" max="20" width="9.6640625" style="88" bestFit="1" customWidth="1"/>
    <col min="21" max="21" width="2.33203125" style="88" customWidth="1"/>
    <col min="22" max="22" width="10.109375" style="88" bestFit="1" customWidth="1"/>
    <col min="23" max="23" width="1.6640625" style="88" customWidth="1"/>
    <col min="24" max="24" width="8.5546875" style="88" bestFit="1" customWidth="1"/>
    <col min="25" max="25" width="1.33203125" style="88" customWidth="1"/>
    <col min="26" max="26" width="13.44140625" style="88" bestFit="1" customWidth="1"/>
    <col min="27" max="27" width="2" style="88" customWidth="1"/>
    <col min="28" max="28" width="11.44140625" style="88" bestFit="1" customWidth="1"/>
    <col min="29" max="29" width="1.88671875" style="88" customWidth="1"/>
    <col min="30" max="30" width="16.6640625" style="88" bestFit="1" customWidth="1"/>
    <col min="31" max="31" width="1.5546875" style="88" customWidth="1"/>
    <col min="32" max="32" width="14.88671875" style="88" bestFit="1" customWidth="1"/>
    <col min="33" max="33" width="3.109375" style="88" customWidth="1"/>
    <col min="34" max="34" width="8.88671875" style="88" customWidth="1"/>
    <col min="35" max="35" width="2.109375" style="88" customWidth="1"/>
    <col min="36" max="36" width="9.6640625" style="88" bestFit="1" customWidth="1"/>
    <col min="37" max="37" width="2.109375" style="88" customWidth="1"/>
    <col min="38" max="38" width="10.109375" style="88" bestFit="1" customWidth="1"/>
    <col min="39" max="39" width="2.33203125" style="88" customWidth="1"/>
    <col min="40" max="40" width="8.5546875" style="88" bestFit="1" customWidth="1"/>
    <col min="41" max="41" width="2.109375" style="88" customWidth="1"/>
    <col min="42" max="42" width="13.44140625" style="88" bestFit="1" customWidth="1"/>
    <col min="43" max="43" width="2.5546875" style="88" customWidth="1"/>
    <col min="44" max="44" width="11.44140625" style="88" bestFit="1" customWidth="1"/>
    <col min="45" max="45" width="2.33203125" style="88" customWidth="1"/>
    <col min="46" max="46" width="16.6640625" style="88" bestFit="1" customWidth="1"/>
    <col min="47" max="47" width="2.44140625" style="88" customWidth="1"/>
    <col min="48" max="48" width="14.88671875" style="88" bestFit="1" customWidth="1"/>
    <col min="49" max="49" width="3.109375" style="82" customWidth="1"/>
    <col min="50" max="50" width="8.88671875" style="83" customWidth="1"/>
    <col min="51" max="51" width="2.109375" style="83" customWidth="1"/>
    <col min="52" max="52" width="9.6640625" style="83" bestFit="1" customWidth="1"/>
    <col min="53" max="53" width="2.109375" style="83" customWidth="1"/>
    <col min="54" max="54" width="10.109375" style="83" bestFit="1" customWidth="1"/>
    <col min="55" max="55" width="2" style="83" customWidth="1"/>
    <col min="56" max="56" width="8.5546875" style="83" bestFit="1" customWidth="1"/>
    <col min="57" max="57" width="2.109375" style="83" customWidth="1"/>
    <col min="58" max="58" width="13.44140625" style="83" bestFit="1" customWidth="1"/>
    <col min="59" max="59" width="2.109375" style="83" customWidth="1"/>
    <col min="60" max="60" width="11.44140625" style="83" bestFit="1" customWidth="1"/>
    <col min="61" max="61" width="2.109375" style="83" customWidth="1"/>
    <col min="62" max="62" width="16.6640625" style="83" bestFit="1" customWidth="1"/>
    <col min="63" max="63" width="2.109375" style="83" customWidth="1"/>
    <col min="64" max="64" width="14.88671875" style="83" bestFit="1" customWidth="1"/>
    <col min="65" max="67" width="9.109375" style="83"/>
    <col min="68" max="16384" width="9.109375" style="82"/>
  </cols>
  <sheetData>
    <row r="1" spans="1:66" x14ac:dyDescent="0.25">
      <c r="A1" s="80" t="s">
        <v>111</v>
      </c>
      <c r="B1" s="80"/>
      <c r="C1" s="80"/>
      <c r="D1" s="80"/>
      <c r="E1" s="80"/>
      <c r="F1" s="80"/>
      <c r="G1" s="81"/>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row>
    <row r="2" spans="1:66" x14ac:dyDescent="0.25">
      <c r="A2" s="84" t="s">
        <v>176</v>
      </c>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6"/>
      <c r="AY2" s="86"/>
      <c r="AZ2" s="86"/>
      <c r="BA2" s="86"/>
      <c r="BB2" s="86"/>
      <c r="BC2" s="86"/>
      <c r="BD2" s="86"/>
      <c r="BE2" s="86"/>
      <c r="BF2" s="86"/>
      <c r="BG2" s="86"/>
      <c r="BH2" s="86"/>
      <c r="BI2" s="86"/>
      <c r="BJ2" s="86"/>
      <c r="BK2" s="86"/>
      <c r="BL2" s="86"/>
    </row>
    <row r="4" spans="1:66" ht="14.4" x14ac:dyDescent="0.3">
      <c r="A4" s="87"/>
      <c r="B4" s="185">
        <v>2010</v>
      </c>
      <c r="C4" s="187"/>
      <c r="D4" s="187"/>
      <c r="E4" s="187"/>
      <c r="F4" s="187"/>
      <c r="G4" s="187"/>
      <c r="H4" s="187"/>
      <c r="I4" s="187"/>
      <c r="J4" s="187"/>
      <c r="K4" s="187"/>
      <c r="L4" s="187"/>
      <c r="M4" s="187"/>
      <c r="N4" s="187"/>
      <c r="O4" s="187"/>
      <c r="P4" s="187"/>
      <c r="R4" s="185">
        <v>2015</v>
      </c>
      <c r="S4" s="187"/>
      <c r="T4" s="187"/>
      <c r="U4" s="187"/>
      <c r="V4" s="187"/>
      <c r="W4" s="187"/>
      <c r="X4" s="187"/>
      <c r="Y4" s="187"/>
      <c r="Z4" s="187"/>
      <c r="AA4" s="187"/>
      <c r="AB4" s="187"/>
      <c r="AC4" s="187"/>
      <c r="AD4" s="187"/>
      <c r="AE4" s="187"/>
      <c r="AF4" s="187"/>
      <c r="AH4" s="185" t="s">
        <v>177</v>
      </c>
      <c r="AI4" s="187"/>
      <c r="AJ4" s="187"/>
      <c r="AK4" s="187"/>
      <c r="AL4" s="187"/>
      <c r="AM4" s="187"/>
      <c r="AN4" s="187"/>
      <c r="AO4" s="187"/>
      <c r="AP4" s="187"/>
      <c r="AQ4" s="187"/>
      <c r="AR4" s="187"/>
      <c r="AS4" s="187"/>
      <c r="AT4" s="187"/>
      <c r="AU4" s="187"/>
      <c r="AV4" s="187"/>
      <c r="AX4" s="185" t="s">
        <v>178</v>
      </c>
      <c r="AY4" s="185"/>
      <c r="AZ4" s="186"/>
      <c r="BA4" s="186"/>
      <c r="BB4" s="186"/>
      <c r="BC4" s="186"/>
      <c r="BD4" s="186"/>
      <c r="BE4" s="186"/>
      <c r="BF4" s="186"/>
      <c r="BG4" s="186"/>
      <c r="BH4" s="186"/>
      <c r="BI4" s="186"/>
      <c r="BJ4" s="186"/>
      <c r="BK4" s="186"/>
      <c r="BL4" s="186"/>
    </row>
    <row r="5" spans="1:66" x14ac:dyDescent="0.25">
      <c r="B5" s="90"/>
      <c r="C5" s="90"/>
      <c r="R5" s="90"/>
      <c r="S5" s="90"/>
      <c r="AH5" s="90"/>
      <c r="AI5" s="90"/>
      <c r="AX5" s="91"/>
      <c r="AY5" s="91"/>
      <c r="AZ5" s="33"/>
      <c r="BA5" s="33"/>
      <c r="BB5" s="33"/>
      <c r="BC5" s="33"/>
      <c r="BD5" s="33"/>
      <c r="BE5" s="33"/>
      <c r="BF5" s="33"/>
      <c r="BG5" s="33"/>
      <c r="BH5" s="33"/>
      <c r="BI5" s="33"/>
      <c r="BJ5" s="33"/>
      <c r="BK5" s="33"/>
      <c r="BL5" s="33"/>
    </row>
    <row r="6" spans="1:66" x14ac:dyDescent="0.25">
      <c r="C6" s="92"/>
      <c r="D6" s="93" t="s">
        <v>79</v>
      </c>
      <c r="E6" s="93"/>
      <c r="T6" s="93" t="s">
        <v>79</v>
      </c>
      <c r="U6" s="93"/>
      <c r="AJ6" s="93" t="s">
        <v>79</v>
      </c>
      <c r="AK6" s="93"/>
      <c r="AX6" s="33"/>
      <c r="AY6" s="33"/>
      <c r="AZ6" s="93" t="s">
        <v>79</v>
      </c>
      <c r="BA6" s="93"/>
      <c r="BB6" s="33"/>
      <c r="BC6" s="33"/>
      <c r="BD6" s="33"/>
      <c r="BE6" s="33"/>
      <c r="BF6" s="33"/>
      <c r="BG6" s="33"/>
      <c r="BH6" s="33"/>
      <c r="BI6" s="33"/>
      <c r="BJ6" s="33"/>
      <c r="BK6" s="33"/>
      <c r="BL6" s="33"/>
    </row>
    <row r="7" spans="1:66" ht="60.75" customHeight="1" x14ac:dyDescent="0.25">
      <c r="A7" s="144"/>
      <c r="B7" s="93" t="s">
        <v>197</v>
      </c>
      <c r="C7" s="82"/>
      <c r="D7" s="93" t="s">
        <v>72</v>
      </c>
      <c r="E7" s="95"/>
      <c r="F7" s="93" t="s">
        <v>198</v>
      </c>
      <c r="G7" s="95"/>
      <c r="H7" s="93" t="s">
        <v>73</v>
      </c>
      <c r="I7" s="95"/>
      <c r="J7" s="93" t="s">
        <v>112</v>
      </c>
      <c r="K7" s="95"/>
      <c r="L7" s="93" t="s">
        <v>74</v>
      </c>
      <c r="M7" s="95"/>
      <c r="N7" s="93" t="s">
        <v>75</v>
      </c>
      <c r="O7" s="95"/>
      <c r="P7" s="93" t="s">
        <v>76</v>
      </c>
      <c r="Q7" s="82"/>
      <c r="R7" s="93" t="s">
        <v>197</v>
      </c>
      <c r="S7" s="95"/>
      <c r="T7" s="93" t="s">
        <v>72</v>
      </c>
      <c r="U7" s="95"/>
      <c r="V7" s="93" t="s">
        <v>198</v>
      </c>
      <c r="W7" s="95"/>
      <c r="X7" s="93" t="s">
        <v>73</v>
      </c>
      <c r="Y7" s="95"/>
      <c r="Z7" s="93" t="s">
        <v>112</v>
      </c>
      <c r="AA7" s="95"/>
      <c r="AB7" s="93" t="s">
        <v>74</v>
      </c>
      <c r="AC7" s="95"/>
      <c r="AD7" s="93" t="s">
        <v>75</v>
      </c>
      <c r="AE7" s="95"/>
      <c r="AF7" s="93" t="s">
        <v>76</v>
      </c>
      <c r="AG7" s="82"/>
      <c r="AH7" s="93" t="s">
        <v>197</v>
      </c>
      <c r="AI7" s="95"/>
      <c r="AJ7" s="93" t="s">
        <v>72</v>
      </c>
      <c r="AK7" s="95"/>
      <c r="AL7" s="93" t="s">
        <v>198</v>
      </c>
      <c r="AM7" s="95"/>
      <c r="AN7" s="93" t="s">
        <v>73</v>
      </c>
      <c r="AO7" s="95"/>
      <c r="AP7" s="93" t="s">
        <v>112</v>
      </c>
      <c r="AQ7" s="95"/>
      <c r="AR7" s="93" t="s">
        <v>74</v>
      </c>
      <c r="AS7" s="95"/>
      <c r="AT7" s="93" t="s">
        <v>75</v>
      </c>
      <c r="AU7" s="95"/>
      <c r="AV7" s="93" t="s">
        <v>76</v>
      </c>
      <c r="AX7" s="93" t="s">
        <v>197</v>
      </c>
      <c r="AY7" s="93"/>
      <c r="AZ7" s="93" t="s">
        <v>72</v>
      </c>
      <c r="BA7" s="93"/>
      <c r="BB7" s="93" t="s">
        <v>198</v>
      </c>
      <c r="BC7" s="93"/>
      <c r="BD7" s="93" t="s">
        <v>73</v>
      </c>
      <c r="BE7" s="93"/>
      <c r="BF7" s="93" t="s">
        <v>112</v>
      </c>
      <c r="BG7" s="93"/>
      <c r="BH7" s="93" t="s">
        <v>74</v>
      </c>
      <c r="BI7" s="93"/>
      <c r="BJ7" s="93" t="s">
        <v>75</v>
      </c>
      <c r="BK7" s="93"/>
      <c r="BL7" s="93" t="s">
        <v>76</v>
      </c>
    </row>
    <row r="8" spans="1:66" ht="15" customHeight="1" x14ac:dyDescent="0.25">
      <c r="B8" s="96"/>
      <c r="C8" s="82"/>
      <c r="D8" s="97"/>
      <c r="E8" s="98"/>
      <c r="F8" s="97"/>
      <c r="G8" s="98"/>
      <c r="H8" s="97"/>
      <c r="I8" s="98"/>
      <c r="J8" s="97"/>
      <c r="K8" s="98"/>
      <c r="L8" s="97"/>
      <c r="M8" s="98"/>
      <c r="N8" s="97"/>
      <c r="O8" s="98"/>
      <c r="P8" s="97"/>
      <c r="Q8" s="82"/>
      <c r="R8" s="96"/>
      <c r="S8" s="82"/>
      <c r="T8" s="96"/>
      <c r="U8" s="82"/>
      <c r="V8" s="96"/>
      <c r="W8" s="82"/>
      <c r="X8" s="96"/>
      <c r="Y8" s="82"/>
      <c r="Z8" s="96"/>
      <c r="AA8" s="82"/>
      <c r="AB8" s="96"/>
      <c r="AC8" s="82"/>
      <c r="AD8" s="96"/>
      <c r="AE8" s="82"/>
      <c r="AF8" s="96"/>
      <c r="AG8" s="82"/>
      <c r="AH8" s="96"/>
      <c r="AI8" s="82"/>
      <c r="AJ8" s="96"/>
      <c r="AK8" s="82"/>
      <c r="AL8" s="96"/>
      <c r="AM8" s="82"/>
      <c r="AN8" s="96"/>
      <c r="AO8" s="82"/>
      <c r="AP8" s="96"/>
      <c r="AQ8" s="82"/>
      <c r="AR8" s="96"/>
      <c r="AS8" s="82"/>
      <c r="AT8" s="96"/>
      <c r="AU8" s="82"/>
      <c r="AV8" s="96"/>
    </row>
    <row r="9" spans="1:66" x14ac:dyDescent="0.25">
      <c r="A9" s="87" t="s">
        <v>71</v>
      </c>
      <c r="B9" s="99"/>
      <c r="C9" s="99"/>
      <c r="D9" s="99"/>
      <c r="E9" s="99"/>
      <c r="F9" s="99"/>
      <c r="G9" s="100"/>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row>
    <row r="10" spans="1:66" x14ac:dyDescent="0.25">
      <c r="A10" s="89" t="s">
        <v>39</v>
      </c>
      <c r="B10" s="101">
        <v>100</v>
      </c>
      <c r="C10" s="101"/>
      <c r="D10" s="101">
        <v>35</v>
      </c>
      <c r="E10" s="101"/>
      <c r="F10" s="101">
        <v>15</v>
      </c>
      <c r="G10" s="102"/>
      <c r="H10" s="101">
        <v>5</v>
      </c>
      <c r="I10" s="101"/>
      <c r="J10" s="101">
        <v>10</v>
      </c>
      <c r="K10" s="101"/>
      <c r="L10" s="101">
        <v>10</v>
      </c>
      <c r="M10" s="101"/>
      <c r="N10" s="101">
        <v>5</v>
      </c>
      <c r="O10" s="101"/>
      <c r="P10" s="101">
        <v>15</v>
      </c>
      <c r="Q10" s="101"/>
      <c r="R10" s="101">
        <v>75</v>
      </c>
      <c r="S10" s="101"/>
      <c r="T10" s="101">
        <v>30</v>
      </c>
      <c r="U10" s="101"/>
      <c r="V10" s="101">
        <v>10</v>
      </c>
      <c r="W10" s="101"/>
      <c r="X10" s="101">
        <v>5</v>
      </c>
      <c r="Y10" s="101"/>
      <c r="Z10" s="101">
        <v>5</v>
      </c>
      <c r="AA10" s="101"/>
      <c r="AB10" s="101">
        <v>5</v>
      </c>
      <c r="AC10" s="101"/>
      <c r="AD10" s="103">
        <v>0</v>
      </c>
      <c r="AE10" s="101"/>
      <c r="AF10" s="101">
        <v>10</v>
      </c>
      <c r="AG10" s="101"/>
      <c r="AH10" s="101">
        <v>55</v>
      </c>
      <c r="AI10" s="101"/>
      <c r="AJ10" s="101">
        <v>15</v>
      </c>
      <c r="AK10" s="101"/>
      <c r="AL10" s="101">
        <v>10</v>
      </c>
      <c r="AM10" s="101"/>
      <c r="AN10" s="103">
        <v>0</v>
      </c>
      <c r="AO10" s="101"/>
      <c r="AP10" s="101">
        <v>5</v>
      </c>
      <c r="AQ10" s="101"/>
      <c r="AR10" s="103">
        <v>5</v>
      </c>
      <c r="AS10" s="101"/>
      <c r="AT10" s="101">
        <v>5</v>
      </c>
      <c r="AU10" s="101"/>
      <c r="AV10" s="101">
        <v>10</v>
      </c>
      <c r="AX10" s="104">
        <v>60</v>
      </c>
      <c r="AZ10" s="83">
        <v>15</v>
      </c>
      <c r="BB10" s="83">
        <v>15</v>
      </c>
      <c r="BD10" s="83">
        <v>5</v>
      </c>
      <c r="BF10" s="83">
        <v>0</v>
      </c>
      <c r="BH10" s="83">
        <v>15</v>
      </c>
      <c r="BJ10" s="83">
        <v>5</v>
      </c>
      <c r="BL10" s="83">
        <v>10</v>
      </c>
      <c r="BN10" s="105"/>
    </row>
    <row r="11" spans="1:66" x14ac:dyDescent="0.25">
      <c r="A11" s="89" t="s">
        <v>40</v>
      </c>
      <c r="B11" s="101">
        <v>295</v>
      </c>
      <c r="C11" s="101"/>
      <c r="D11" s="101">
        <v>105</v>
      </c>
      <c r="E11" s="101"/>
      <c r="F11" s="101">
        <v>45</v>
      </c>
      <c r="G11" s="102"/>
      <c r="H11" s="101">
        <v>25</v>
      </c>
      <c r="I11" s="101"/>
      <c r="J11" s="101">
        <v>30</v>
      </c>
      <c r="K11" s="101"/>
      <c r="L11" s="101">
        <v>35</v>
      </c>
      <c r="M11" s="101"/>
      <c r="N11" s="101">
        <v>20</v>
      </c>
      <c r="O11" s="101"/>
      <c r="P11" s="101">
        <v>20</v>
      </c>
      <c r="Q11" s="101"/>
      <c r="R11" s="101">
        <v>245</v>
      </c>
      <c r="S11" s="101"/>
      <c r="T11" s="101">
        <v>35</v>
      </c>
      <c r="U11" s="101"/>
      <c r="V11" s="101">
        <v>50</v>
      </c>
      <c r="W11" s="101"/>
      <c r="X11" s="101">
        <v>15</v>
      </c>
      <c r="Y11" s="101"/>
      <c r="Z11" s="101">
        <v>25</v>
      </c>
      <c r="AA11" s="101"/>
      <c r="AB11" s="101">
        <v>25</v>
      </c>
      <c r="AC11" s="101"/>
      <c r="AD11" s="101">
        <v>40</v>
      </c>
      <c r="AE11" s="101"/>
      <c r="AF11" s="101">
        <v>20</v>
      </c>
      <c r="AG11" s="101"/>
      <c r="AH11" s="101">
        <v>260</v>
      </c>
      <c r="AI11" s="101"/>
      <c r="AJ11" s="101">
        <v>30</v>
      </c>
      <c r="AK11" s="101"/>
      <c r="AL11" s="101">
        <v>65</v>
      </c>
      <c r="AM11" s="101"/>
      <c r="AN11" s="101">
        <v>10</v>
      </c>
      <c r="AO11" s="101"/>
      <c r="AP11" s="101">
        <v>30</v>
      </c>
      <c r="AQ11" s="101"/>
      <c r="AR11" s="101">
        <v>35</v>
      </c>
      <c r="AS11" s="101"/>
      <c r="AT11" s="101">
        <v>40</v>
      </c>
      <c r="AU11" s="101"/>
      <c r="AV11" s="101">
        <v>20</v>
      </c>
      <c r="AX11" s="104">
        <v>275</v>
      </c>
      <c r="AZ11" s="83">
        <v>30</v>
      </c>
      <c r="BB11" s="83">
        <v>60</v>
      </c>
      <c r="BD11" s="83">
        <v>10</v>
      </c>
      <c r="BF11" s="83">
        <v>40</v>
      </c>
      <c r="BH11" s="83">
        <v>40</v>
      </c>
      <c r="BJ11" s="83">
        <v>40</v>
      </c>
      <c r="BL11" s="83">
        <v>35</v>
      </c>
      <c r="BN11" s="105"/>
    </row>
    <row r="12" spans="1:66" ht="13.8" x14ac:dyDescent="0.25">
      <c r="A12" s="89" t="s">
        <v>19</v>
      </c>
      <c r="B12" s="101">
        <v>219</v>
      </c>
      <c r="C12" s="101"/>
      <c r="D12" s="101">
        <v>65</v>
      </c>
      <c r="E12" s="101"/>
      <c r="F12" s="101">
        <v>54</v>
      </c>
      <c r="G12" s="102"/>
      <c r="H12" s="101">
        <v>16</v>
      </c>
      <c r="I12" s="101"/>
      <c r="J12" s="101">
        <v>9</v>
      </c>
      <c r="K12" s="101"/>
      <c r="L12" s="101">
        <v>47</v>
      </c>
      <c r="M12" s="101"/>
      <c r="N12" s="101">
        <v>17</v>
      </c>
      <c r="O12" s="101"/>
      <c r="P12" s="101">
        <v>27</v>
      </c>
      <c r="Q12" s="101"/>
      <c r="R12" s="101">
        <v>164</v>
      </c>
      <c r="S12" s="101"/>
      <c r="T12" s="101">
        <v>48</v>
      </c>
      <c r="U12" s="101"/>
      <c r="V12" s="101">
        <v>40</v>
      </c>
      <c r="W12" s="101"/>
      <c r="X12" s="101">
        <v>14</v>
      </c>
      <c r="Y12" s="101"/>
      <c r="Z12" s="101">
        <v>10</v>
      </c>
      <c r="AA12" s="101"/>
      <c r="AB12" s="101">
        <v>37</v>
      </c>
      <c r="AC12" s="101"/>
      <c r="AD12" s="101">
        <v>15</v>
      </c>
      <c r="AE12" s="101"/>
      <c r="AF12" s="101">
        <v>17</v>
      </c>
      <c r="AG12" s="101"/>
      <c r="AH12" s="101">
        <v>86</v>
      </c>
      <c r="AI12" s="101"/>
      <c r="AJ12" s="101">
        <v>23</v>
      </c>
      <c r="AK12" s="101"/>
      <c r="AL12" s="101">
        <v>24</v>
      </c>
      <c r="AM12" s="101"/>
      <c r="AN12" s="101">
        <v>8</v>
      </c>
      <c r="AO12" s="101"/>
      <c r="AP12" s="101">
        <v>5</v>
      </c>
      <c r="AQ12" s="101"/>
      <c r="AR12" s="101">
        <v>29</v>
      </c>
      <c r="AS12" s="101"/>
      <c r="AT12" s="101">
        <v>9</v>
      </c>
      <c r="AU12" s="101"/>
      <c r="AV12" s="101">
        <v>8</v>
      </c>
      <c r="AX12" s="104" t="s">
        <v>179</v>
      </c>
      <c r="AZ12" s="83">
        <v>22</v>
      </c>
      <c r="BB12" s="83">
        <v>24</v>
      </c>
      <c r="BD12" s="83">
        <v>5</v>
      </c>
      <c r="BF12" s="83">
        <v>6</v>
      </c>
      <c r="BH12" s="83">
        <v>9</v>
      </c>
      <c r="BJ12" s="83">
        <v>9</v>
      </c>
      <c r="BL12" s="83">
        <v>5</v>
      </c>
      <c r="BN12" s="105"/>
    </row>
    <row r="13" spans="1:66" x14ac:dyDescent="0.25">
      <c r="A13" s="89" t="s">
        <v>35</v>
      </c>
      <c r="B13" s="101">
        <v>215</v>
      </c>
      <c r="C13" s="101"/>
      <c r="D13" s="101">
        <v>85</v>
      </c>
      <c r="E13" s="101"/>
      <c r="F13" s="101">
        <v>30</v>
      </c>
      <c r="G13" s="102"/>
      <c r="H13" s="101">
        <v>10</v>
      </c>
      <c r="I13" s="101"/>
      <c r="J13" s="101">
        <v>10</v>
      </c>
      <c r="K13" s="101"/>
      <c r="L13" s="101">
        <v>15</v>
      </c>
      <c r="M13" s="101"/>
      <c r="N13" s="101">
        <v>35</v>
      </c>
      <c r="O13" s="101"/>
      <c r="P13" s="101">
        <v>10</v>
      </c>
      <c r="Q13" s="101"/>
      <c r="R13" s="101">
        <v>260</v>
      </c>
      <c r="S13" s="101"/>
      <c r="T13" s="101">
        <v>65</v>
      </c>
      <c r="U13" s="101"/>
      <c r="V13" s="101">
        <v>50</v>
      </c>
      <c r="W13" s="101"/>
      <c r="X13" s="101">
        <v>15</v>
      </c>
      <c r="Y13" s="101"/>
      <c r="Z13" s="101">
        <v>15</v>
      </c>
      <c r="AA13" s="101"/>
      <c r="AB13" s="101">
        <v>25</v>
      </c>
      <c r="AC13" s="101"/>
      <c r="AD13" s="101">
        <v>60</v>
      </c>
      <c r="AE13" s="101"/>
      <c r="AF13" s="101">
        <v>10</v>
      </c>
      <c r="AG13" s="101"/>
      <c r="AH13" s="101">
        <v>250</v>
      </c>
      <c r="AI13" s="101"/>
      <c r="AJ13" s="101">
        <v>50</v>
      </c>
      <c r="AK13" s="101"/>
      <c r="AL13" s="101">
        <v>45</v>
      </c>
      <c r="AM13" s="101"/>
      <c r="AN13" s="101">
        <v>5</v>
      </c>
      <c r="AO13" s="101"/>
      <c r="AP13" s="101">
        <v>15</v>
      </c>
      <c r="AQ13" s="101"/>
      <c r="AR13" s="101">
        <v>45</v>
      </c>
      <c r="AS13" s="101"/>
      <c r="AT13" s="101">
        <v>55</v>
      </c>
      <c r="AU13" s="101"/>
      <c r="AV13" s="101">
        <v>15</v>
      </c>
      <c r="AX13" s="104">
        <v>245</v>
      </c>
      <c r="AZ13" s="83">
        <v>50</v>
      </c>
      <c r="BB13" s="83">
        <v>50</v>
      </c>
      <c r="BD13" s="83">
        <v>5</v>
      </c>
      <c r="BF13" s="83">
        <v>15</v>
      </c>
      <c r="BH13" s="83">
        <v>35</v>
      </c>
      <c r="BJ13" s="83">
        <v>50</v>
      </c>
      <c r="BL13" s="83">
        <v>15</v>
      </c>
      <c r="BN13" s="105"/>
    </row>
    <row r="14" spans="1:66" x14ac:dyDescent="0.25">
      <c r="A14" s="89" t="s">
        <v>3</v>
      </c>
      <c r="B14" s="101">
        <v>285</v>
      </c>
      <c r="C14" s="101"/>
      <c r="D14" s="101">
        <v>105</v>
      </c>
      <c r="E14" s="101"/>
      <c r="F14" s="101">
        <v>55</v>
      </c>
      <c r="G14" s="102"/>
      <c r="H14" s="101">
        <v>10</v>
      </c>
      <c r="I14" s="101"/>
      <c r="J14" s="101">
        <v>15</v>
      </c>
      <c r="K14" s="101"/>
      <c r="L14" s="101">
        <v>35</v>
      </c>
      <c r="M14" s="101"/>
      <c r="N14" s="101">
        <v>20</v>
      </c>
      <c r="O14" s="101"/>
      <c r="P14" s="101">
        <v>10</v>
      </c>
      <c r="Q14" s="101"/>
      <c r="R14" s="101">
        <v>240</v>
      </c>
      <c r="S14" s="101"/>
      <c r="T14" s="101">
        <v>70</v>
      </c>
      <c r="U14" s="101"/>
      <c r="V14" s="101">
        <v>55</v>
      </c>
      <c r="W14" s="101"/>
      <c r="X14" s="101">
        <v>10</v>
      </c>
      <c r="Y14" s="101"/>
      <c r="Z14" s="101">
        <v>20</v>
      </c>
      <c r="AA14" s="101"/>
      <c r="AB14" s="101">
        <v>20</v>
      </c>
      <c r="AC14" s="101"/>
      <c r="AD14" s="101">
        <v>25</v>
      </c>
      <c r="AE14" s="101"/>
      <c r="AF14" s="101">
        <v>10</v>
      </c>
      <c r="AG14" s="101"/>
      <c r="AH14" s="101">
        <v>245</v>
      </c>
      <c r="AI14" s="101"/>
      <c r="AJ14" s="101">
        <v>70</v>
      </c>
      <c r="AK14" s="101"/>
      <c r="AL14" s="101">
        <v>55</v>
      </c>
      <c r="AM14" s="101"/>
      <c r="AN14" s="101">
        <v>10</v>
      </c>
      <c r="AO14" s="101"/>
      <c r="AP14" s="101">
        <v>20</v>
      </c>
      <c r="AQ14" s="101"/>
      <c r="AR14" s="101">
        <v>20</v>
      </c>
      <c r="AS14" s="101"/>
      <c r="AT14" s="101">
        <v>30</v>
      </c>
      <c r="AU14" s="101"/>
      <c r="AV14" s="101">
        <v>10</v>
      </c>
      <c r="AX14" s="104">
        <v>255</v>
      </c>
      <c r="AZ14" s="83">
        <v>60</v>
      </c>
      <c r="BB14" s="83">
        <v>60</v>
      </c>
      <c r="BD14" s="83">
        <v>10</v>
      </c>
      <c r="BF14" s="83">
        <v>20</v>
      </c>
      <c r="BH14" s="83">
        <v>25</v>
      </c>
      <c r="BJ14" s="83">
        <v>30</v>
      </c>
      <c r="BL14" s="83">
        <v>10</v>
      </c>
      <c r="BN14" s="105"/>
    </row>
    <row r="15" spans="1:66" x14ac:dyDescent="0.25">
      <c r="A15" s="89" t="s">
        <v>4</v>
      </c>
      <c r="B15" s="101">
        <v>795</v>
      </c>
      <c r="C15" s="101"/>
      <c r="D15" s="101">
        <v>275</v>
      </c>
      <c r="E15" s="101"/>
      <c r="F15" s="101">
        <v>205</v>
      </c>
      <c r="G15" s="102"/>
      <c r="H15" s="101">
        <v>85</v>
      </c>
      <c r="I15" s="101"/>
      <c r="J15" s="101">
        <v>35</v>
      </c>
      <c r="K15" s="101"/>
      <c r="L15" s="101">
        <v>60</v>
      </c>
      <c r="M15" s="101"/>
      <c r="N15" s="101">
        <v>85</v>
      </c>
      <c r="O15" s="101"/>
      <c r="P15" s="101">
        <v>20</v>
      </c>
      <c r="Q15" s="101"/>
      <c r="R15" s="101">
        <v>660</v>
      </c>
      <c r="S15" s="101"/>
      <c r="T15" s="101">
        <v>230</v>
      </c>
      <c r="U15" s="101"/>
      <c r="V15" s="101">
        <v>230</v>
      </c>
      <c r="W15" s="101"/>
      <c r="X15" s="101">
        <v>25</v>
      </c>
      <c r="Y15" s="101"/>
      <c r="Z15" s="101">
        <v>30</v>
      </c>
      <c r="AA15" s="101"/>
      <c r="AB15" s="101">
        <v>30</v>
      </c>
      <c r="AC15" s="101"/>
      <c r="AD15" s="101">
        <v>70</v>
      </c>
      <c r="AE15" s="101"/>
      <c r="AF15" s="101">
        <v>25</v>
      </c>
      <c r="AG15" s="101"/>
      <c r="AH15" s="101">
        <v>650</v>
      </c>
      <c r="AI15" s="101"/>
      <c r="AJ15" s="101">
        <v>190</v>
      </c>
      <c r="AK15" s="101"/>
      <c r="AL15" s="101">
        <v>220</v>
      </c>
      <c r="AM15" s="101"/>
      <c r="AN15" s="101">
        <v>25</v>
      </c>
      <c r="AO15" s="101"/>
      <c r="AP15" s="101">
        <v>30</v>
      </c>
      <c r="AQ15" s="101"/>
      <c r="AR15" s="101">
        <v>30</v>
      </c>
      <c r="AS15" s="101"/>
      <c r="AT15" s="101">
        <v>105</v>
      </c>
      <c r="AU15" s="101"/>
      <c r="AV15" s="101">
        <v>20</v>
      </c>
      <c r="AX15" s="104">
        <v>660</v>
      </c>
      <c r="AZ15" s="83">
        <v>200</v>
      </c>
      <c r="BB15" s="83">
        <v>210</v>
      </c>
      <c r="BD15" s="83">
        <v>20</v>
      </c>
      <c r="BF15" s="83">
        <v>30</v>
      </c>
      <c r="BH15" s="83">
        <v>40</v>
      </c>
      <c r="BJ15" s="83">
        <v>105</v>
      </c>
      <c r="BL15" s="83">
        <v>25</v>
      </c>
      <c r="BN15" s="105"/>
    </row>
    <row r="16" spans="1:66" ht="13.8" x14ac:dyDescent="0.25">
      <c r="A16" s="89" t="s">
        <v>20</v>
      </c>
      <c r="B16" s="101">
        <v>3264</v>
      </c>
      <c r="C16" s="101"/>
      <c r="D16" s="101">
        <v>552</v>
      </c>
      <c r="E16" s="101"/>
      <c r="F16" s="101">
        <v>1110</v>
      </c>
      <c r="G16" s="102"/>
      <c r="H16" s="101">
        <v>172</v>
      </c>
      <c r="I16" s="101"/>
      <c r="J16" s="101">
        <v>180</v>
      </c>
      <c r="K16" s="101"/>
      <c r="L16" s="101">
        <v>51</v>
      </c>
      <c r="M16" s="101"/>
      <c r="N16" s="101">
        <v>403</v>
      </c>
      <c r="O16" s="101"/>
      <c r="P16" s="101">
        <v>193</v>
      </c>
      <c r="Q16" s="101"/>
      <c r="R16" s="101">
        <v>3417</v>
      </c>
      <c r="S16" s="101"/>
      <c r="T16" s="101">
        <v>613</v>
      </c>
      <c r="U16" s="101"/>
      <c r="V16" s="101">
        <v>1045</v>
      </c>
      <c r="W16" s="101"/>
      <c r="X16" s="101">
        <v>187</v>
      </c>
      <c r="Y16" s="101"/>
      <c r="Z16" s="101">
        <v>187</v>
      </c>
      <c r="AA16" s="101"/>
      <c r="AB16" s="101">
        <v>194</v>
      </c>
      <c r="AC16" s="101"/>
      <c r="AD16" s="101">
        <v>407</v>
      </c>
      <c r="AE16" s="101"/>
      <c r="AF16" s="101">
        <v>243</v>
      </c>
      <c r="AG16" s="101"/>
      <c r="AH16" s="101">
        <v>4221</v>
      </c>
      <c r="AI16" s="101"/>
      <c r="AJ16" s="101">
        <v>733</v>
      </c>
      <c r="AK16" s="101"/>
      <c r="AL16" s="101">
        <v>1297</v>
      </c>
      <c r="AM16" s="101"/>
      <c r="AN16" s="101">
        <v>271</v>
      </c>
      <c r="AO16" s="101"/>
      <c r="AP16" s="101">
        <v>291</v>
      </c>
      <c r="AQ16" s="101"/>
      <c r="AR16" s="101">
        <v>184</v>
      </c>
      <c r="AS16" s="101"/>
      <c r="AT16" s="101">
        <v>557</v>
      </c>
      <c r="AU16" s="101"/>
      <c r="AV16" s="101">
        <v>321</v>
      </c>
      <c r="AX16" s="104" t="s">
        <v>183</v>
      </c>
      <c r="AZ16" s="83">
        <v>399</v>
      </c>
      <c r="BB16" s="83">
        <v>908</v>
      </c>
      <c r="BD16" s="83">
        <v>133</v>
      </c>
      <c r="BF16" s="83">
        <v>184</v>
      </c>
      <c r="BH16" s="83">
        <v>172</v>
      </c>
      <c r="BJ16" s="83">
        <v>271</v>
      </c>
      <c r="BL16" s="83">
        <v>277</v>
      </c>
      <c r="BN16" s="105"/>
    </row>
    <row r="17" spans="1:66" ht="13.8" x14ac:dyDescent="0.25">
      <c r="A17" s="89" t="s">
        <v>38</v>
      </c>
      <c r="B17" s="101">
        <v>1557</v>
      </c>
      <c r="C17" s="101"/>
      <c r="D17" s="101">
        <v>229</v>
      </c>
      <c r="E17" s="101"/>
      <c r="F17" s="101">
        <v>472</v>
      </c>
      <c r="G17" s="102"/>
      <c r="H17" s="101">
        <v>91</v>
      </c>
      <c r="I17" s="101"/>
      <c r="J17" s="101">
        <v>62</v>
      </c>
      <c r="K17" s="101"/>
      <c r="L17" s="101">
        <v>51</v>
      </c>
      <c r="M17" s="101"/>
      <c r="N17" s="101" t="s">
        <v>70</v>
      </c>
      <c r="O17" s="101"/>
      <c r="P17" s="101">
        <v>99</v>
      </c>
      <c r="Q17" s="101"/>
      <c r="R17" s="101">
        <v>2355</v>
      </c>
      <c r="S17" s="101"/>
      <c r="T17" s="101">
        <v>379</v>
      </c>
      <c r="U17" s="101"/>
      <c r="V17" s="101">
        <v>852</v>
      </c>
      <c r="W17" s="101"/>
      <c r="X17" s="101">
        <v>107</v>
      </c>
      <c r="Y17" s="101"/>
      <c r="Z17" s="101">
        <v>136</v>
      </c>
      <c r="AA17" s="101"/>
      <c r="AB17" s="101">
        <v>351</v>
      </c>
      <c r="AC17" s="101"/>
      <c r="AD17" s="101">
        <v>248</v>
      </c>
      <c r="AE17" s="101"/>
      <c r="AF17" s="101">
        <v>160</v>
      </c>
      <c r="AG17" s="101"/>
      <c r="AH17" s="101" t="s">
        <v>184</v>
      </c>
      <c r="AI17" s="101"/>
      <c r="AJ17" s="101">
        <v>143</v>
      </c>
      <c r="AK17" s="101"/>
      <c r="AL17" s="101">
        <v>498</v>
      </c>
      <c r="AM17" s="101"/>
      <c r="AN17" s="101">
        <v>53</v>
      </c>
      <c r="AO17" s="101"/>
      <c r="AP17" s="101">
        <v>94</v>
      </c>
      <c r="AQ17" s="101"/>
      <c r="AR17" s="101">
        <v>57</v>
      </c>
      <c r="AS17" s="101"/>
      <c r="AT17" s="101">
        <v>99</v>
      </c>
      <c r="AU17" s="101"/>
      <c r="AV17" s="101">
        <v>55</v>
      </c>
      <c r="AX17" s="104">
        <v>973</v>
      </c>
      <c r="AZ17" s="83">
        <v>109</v>
      </c>
      <c r="BB17" s="83">
        <v>455</v>
      </c>
      <c r="BD17" s="83">
        <v>47</v>
      </c>
      <c r="BF17" s="83">
        <v>83</v>
      </c>
      <c r="BH17" s="83">
        <v>47</v>
      </c>
      <c r="BJ17" s="83">
        <v>90</v>
      </c>
      <c r="BL17" s="83">
        <v>55</v>
      </c>
      <c r="BN17" s="105"/>
    </row>
    <row r="18" spans="1:66" x14ac:dyDescent="0.25">
      <c r="A18" s="89" t="s">
        <v>5</v>
      </c>
      <c r="B18" s="101">
        <v>200</v>
      </c>
      <c r="C18" s="101"/>
      <c r="D18" s="101">
        <v>55</v>
      </c>
      <c r="E18" s="101"/>
      <c r="F18" s="101">
        <v>40</v>
      </c>
      <c r="G18" s="102"/>
      <c r="H18" s="101">
        <v>5</v>
      </c>
      <c r="I18" s="101"/>
      <c r="J18" s="101">
        <v>20</v>
      </c>
      <c r="K18" s="101"/>
      <c r="L18" s="101">
        <v>15</v>
      </c>
      <c r="M18" s="101"/>
      <c r="N18" s="101">
        <v>35</v>
      </c>
      <c r="O18" s="101"/>
      <c r="P18" s="101">
        <v>15</v>
      </c>
      <c r="Q18" s="101"/>
      <c r="R18" s="101">
        <v>235</v>
      </c>
      <c r="S18" s="101"/>
      <c r="T18" s="101">
        <v>75</v>
      </c>
      <c r="U18" s="101"/>
      <c r="V18" s="101">
        <v>35</v>
      </c>
      <c r="W18" s="101"/>
      <c r="X18" s="101">
        <v>10</v>
      </c>
      <c r="Y18" s="101"/>
      <c r="Z18" s="101">
        <v>30</v>
      </c>
      <c r="AA18" s="101"/>
      <c r="AB18" s="101">
        <v>15</v>
      </c>
      <c r="AC18" s="101"/>
      <c r="AD18" s="101">
        <v>40</v>
      </c>
      <c r="AE18" s="101"/>
      <c r="AF18" s="101">
        <v>15</v>
      </c>
      <c r="AG18" s="101"/>
      <c r="AH18" s="101">
        <v>230</v>
      </c>
      <c r="AI18" s="101"/>
      <c r="AJ18" s="101">
        <v>50</v>
      </c>
      <c r="AK18" s="101"/>
      <c r="AL18" s="101">
        <v>40</v>
      </c>
      <c r="AM18" s="101"/>
      <c r="AN18" s="101">
        <v>5</v>
      </c>
      <c r="AO18" s="101"/>
      <c r="AP18" s="101">
        <v>25</v>
      </c>
      <c r="AQ18" s="101"/>
      <c r="AR18" s="101">
        <v>20</v>
      </c>
      <c r="AS18" s="101"/>
      <c r="AT18" s="101">
        <v>45</v>
      </c>
      <c r="AU18" s="101"/>
      <c r="AV18" s="101">
        <v>20</v>
      </c>
      <c r="AX18" s="104">
        <v>240</v>
      </c>
      <c r="AZ18" s="83">
        <v>65</v>
      </c>
      <c r="BB18" s="83">
        <v>45</v>
      </c>
      <c r="BD18" s="83">
        <v>5</v>
      </c>
      <c r="BF18" s="83">
        <v>30</v>
      </c>
      <c r="BH18" s="83">
        <v>15</v>
      </c>
      <c r="BJ18" s="83">
        <v>40</v>
      </c>
      <c r="BL18" s="83">
        <v>20</v>
      </c>
      <c r="BN18" s="105"/>
    </row>
    <row r="19" spans="1:66" x14ac:dyDescent="0.25">
      <c r="A19" s="89" t="s">
        <v>45</v>
      </c>
      <c r="B19" s="101">
        <v>5</v>
      </c>
      <c r="C19" s="101"/>
      <c r="D19" s="103">
        <v>0</v>
      </c>
      <c r="E19" s="101"/>
      <c r="F19" s="103">
        <v>0</v>
      </c>
      <c r="G19" s="102"/>
      <c r="H19" s="101" t="s">
        <v>70</v>
      </c>
      <c r="I19" s="101"/>
      <c r="J19" s="101" t="s">
        <v>70</v>
      </c>
      <c r="K19" s="101"/>
      <c r="L19" s="101" t="s">
        <v>70</v>
      </c>
      <c r="M19" s="101"/>
      <c r="N19" s="101" t="s">
        <v>70</v>
      </c>
      <c r="O19" s="101"/>
      <c r="P19" s="101" t="s">
        <v>70</v>
      </c>
      <c r="Q19" s="101"/>
      <c r="R19" s="103">
        <v>5</v>
      </c>
      <c r="S19" s="101"/>
      <c r="T19" s="103" t="s">
        <v>70</v>
      </c>
      <c r="U19" s="101"/>
      <c r="V19" s="101" t="s">
        <v>70</v>
      </c>
      <c r="W19" s="101"/>
      <c r="X19" s="103">
        <v>0</v>
      </c>
      <c r="Y19" s="101"/>
      <c r="Z19" s="103">
        <v>0</v>
      </c>
      <c r="AA19" s="101"/>
      <c r="AB19" s="101">
        <v>0</v>
      </c>
      <c r="AC19" s="101"/>
      <c r="AD19" s="101" t="s">
        <v>70</v>
      </c>
      <c r="AE19" s="101"/>
      <c r="AF19" s="103">
        <v>0</v>
      </c>
      <c r="AG19" s="101"/>
      <c r="AH19" s="101">
        <v>10</v>
      </c>
      <c r="AI19" s="101"/>
      <c r="AJ19" s="103" t="s">
        <v>70</v>
      </c>
      <c r="AK19" s="101"/>
      <c r="AL19" s="103">
        <v>0</v>
      </c>
      <c r="AM19" s="103"/>
      <c r="AN19" s="103">
        <v>0</v>
      </c>
      <c r="AO19" s="101"/>
      <c r="AP19" s="101" t="s">
        <v>70</v>
      </c>
      <c r="AQ19" s="101"/>
      <c r="AR19" s="101" t="s">
        <v>70</v>
      </c>
      <c r="AS19" s="101"/>
      <c r="AT19" s="101" t="s">
        <v>70</v>
      </c>
      <c r="AU19" s="101"/>
      <c r="AV19" s="101">
        <v>5</v>
      </c>
      <c r="AX19" s="104">
        <v>10</v>
      </c>
      <c r="AZ19" s="83" t="s">
        <v>70</v>
      </c>
      <c r="BB19" s="83">
        <v>0</v>
      </c>
      <c r="BD19" s="83">
        <v>0</v>
      </c>
      <c r="BF19" s="83" t="s">
        <v>70</v>
      </c>
      <c r="BH19" s="83" t="s">
        <v>70</v>
      </c>
      <c r="BJ19" s="83" t="s">
        <v>70</v>
      </c>
      <c r="BL19" s="83">
        <v>5</v>
      </c>
      <c r="BN19" s="105"/>
    </row>
    <row r="20" spans="1:66" x14ac:dyDescent="0.25">
      <c r="A20" s="89" t="s">
        <v>7</v>
      </c>
      <c r="B20" s="101">
        <v>5</v>
      </c>
      <c r="C20" s="101"/>
      <c r="D20" s="103">
        <v>0</v>
      </c>
      <c r="E20" s="101"/>
      <c r="F20" s="103">
        <v>0</v>
      </c>
      <c r="G20" s="102"/>
      <c r="H20" s="101" t="s">
        <v>70</v>
      </c>
      <c r="I20" s="101"/>
      <c r="J20" s="101" t="s">
        <v>70</v>
      </c>
      <c r="K20" s="101"/>
      <c r="L20" s="101" t="s">
        <v>70</v>
      </c>
      <c r="M20" s="101"/>
      <c r="N20" s="101" t="s">
        <v>70</v>
      </c>
      <c r="O20" s="101"/>
      <c r="P20" s="101" t="s">
        <v>70</v>
      </c>
      <c r="Q20" s="101"/>
      <c r="R20" s="103">
        <v>0</v>
      </c>
      <c r="S20" s="101"/>
      <c r="T20" s="103">
        <v>0</v>
      </c>
      <c r="U20" s="101"/>
      <c r="V20" s="101" t="s">
        <v>70</v>
      </c>
      <c r="W20" s="101"/>
      <c r="X20" s="103" t="s">
        <v>70</v>
      </c>
      <c r="Y20" s="101"/>
      <c r="Z20" s="103" t="s">
        <v>70</v>
      </c>
      <c r="AA20" s="101"/>
      <c r="AB20" s="103" t="s">
        <v>70</v>
      </c>
      <c r="AC20" s="101"/>
      <c r="AD20" s="101" t="s">
        <v>70</v>
      </c>
      <c r="AE20" s="101"/>
      <c r="AF20" s="103" t="s">
        <v>70</v>
      </c>
      <c r="AG20" s="101"/>
      <c r="AH20" s="103">
        <v>0</v>
      </c>
      <c r="AI20" s="103"/>
      <c r="AJ20" s="103">
        <v>0</v>
      </c>
      <c r="AK20" s="101"/>
      <c r="AL20" s="103">
        <v>0</v>
      </c>
      <c r="AM20" s="101"/>
      <c r="AN20" s="103" t="s">
        <v>70</v>
      </c>
      <c r="AO20" s="101"/>
      <c r="AP20" s="103" t="s">
        <v>70</v>
      </c>
      <c r="AQ20" s="101"/>
      <c r="AR20" s="101" t="s">
        <v>70</v>
      </c>
      <c r="AS20" s="101"/>
      <c r="AT20" s="101" t="s">
        <v>70</v>
      </c>
      <c r="AU20" s="101"/>
      <c r="AV20" s="103" t="s">
        <v>70</v>
      </c>
      <c r="AX20" s="104">
        <v>5</v>
      </c>
      <c r="AZ20" s="83">
        <v>0</v>
      </c>
      <c r="BB20" s="83">
        <v>0</v>
      </c>
      <c r="BD20" s="83" t="s">
        <v>70</v>
      </c>
      <c r="BF20" s="83" t="s">
        <v>70</v>
      </c>
      <c r="BH20" s="83" t="s">
        <v>70</v>
      </c>
      <c r="BJ20" s="83" t="s">
        <v>70</v>
      </c>
      <c r="BL20" s="83" t="s">
        <v>70</v>
      </c>
      <c r="BN20" s="105"/>
    </row>
    <row r="21" spans="1:66" ht="13.8" x14ac:dyDescent="0.25">
      <c r="A21" s="89" t="s">
        <v>22</v>
      </c>
      <c r="B21" s="101">
        <v>505</v>
      </c>
      <c r="C21" s="101"/>
      <c r="D21" s="101">
        <v>107</v>
      </c>
      <c r="E21" s="101"/>
      <c r="F21" s="101">
        <v>142</v>
      </c>
      <c r="G21" s="102"/>
      <c r="H21" s="101">
        <v>38</v>
      </c>
      <c r="I21" s="101"/>
      <c r="J21" s="101">
        <v>47</v>
      </c>
      <c r="K21" s="101"/>
      <c r="L21" s="101">
        <v>21</v>
      </c>
      <c r="M21" s="101"/>
      <c r="N21" s="101">
        <v>43</v>
      </c>
      <c r="O21" s="101"/>
      <c r="P21" s="101">
        <v>31</v>
      </c>
      <c r="Q21" s="101"/>
      <c r="R21" s="101">
        <v>459</v>
      </c>
      <c r="S21" s="101"/>
      <c r="T21" s="101">
        <v>115</v>
      </c>
      <c r="U21" s="101"/>
      <c r="V21" s="101">
        <v>110</v>
      </c>
      <c r="W21" s="101"/>
      <c r="X21" s="101">
        <v>42</v>
      </c>
      <c r="Y21" s="101"/>
      <c r="Z21" s="101">
        <v>34</v>
      </c>
      <c r="AA21" s="101"/>
      <c r="AB21" s="101">
        <v>14</v>
      </c>
      <c r="AC21" s="101"/>
      <c r="AD21" s="101">
        <v>35</v>
      </c>
      <c r="AE21" s="101"/>
      <c r="AF21" s="101">
        <v>42</v>
      </c>
      <c r="AG21" s="101"/>
      <c r="AH21" s="101">
        <v>503</v>
      </c>
      <c r="AI21" s="101"/>
      <c r="AJ21" s="101">
        <v>124</v>
      </c>
      <c r="AK21" s="101"/>
      <c r="AL21" s="101">
        <v>134</v>
      </c>
      <c r="AM21" s="101"/>
      <c r="AN21" s="101">
        <v>41</v>
      </c>
      <c r="AO21" s="101"/>
      <c r="AP21" s="101">
        <v>27</v>
      </c>
      <c r="AQ21" s="101"/>
      <c r="AR21" s="101">
        <v>18</v>
      </c>
      <c r="AS21" s="101"/>
      <c r="AT21" s="101">
        <v>56</v>
      </c>
      <c r="AU21" s="101"/>
      <c r="AV21" s="101">
        <v>40</v>
      </c>
      <c r="AX21" s="104" t="s">
        <v>180</v>
      </c>
      <c r="AZ21" s="83">
        <v>127</v>
      </c>
      <c r="BB21" s="83">
        <v>171</v>
      </c>
      <c r="BD21" s="83">
        <v>32</v>
      </c>
      <c r="BF21" s="83">
        <v>37</v>
      </c>
      <c r="BH21" s="83">
        <v>31</v>
      </c>
      <c r="BJ21" s="83">
        <v>63</v>
      </c>
      <c r="BL21" s="83">
        <v>39</v>
      </c>
      <c r="BN21" s="105"/>
    </row>
    <row r="22" spans="1:66" x14ac:dyDescent="0.25">
      <c r="A22" s="89" t="s">
        <v>6</v>
      </c>
      <c r="B22" s="101">
        <v>140</v>
      </c>
      <c r="C22" s="101"/>
      <c r="D22" s="101">
        <v>40</v>
      </c>
      <c r="E22" s="101"/>
      <c r="F22" s="101">
        <v>25</v>
      </c>
      <c r="G22" s="102"/>
      <c r="H22" s="101">
        <v>5</v>
      </c>
      <c r="I22" s="101"/>
      <c r="J22" s="101">
        <v>10</v>
      </c>
      <c r="K22" s="101"/>
      <c r="L22" s="101">
        <v>20</v>
      </c>
      <c r="M22" s="101"/>
      <c r="N22" s="101">
        <v>10</v>
      </c>
      <c r="O22" s="101"/>
      <c r="P22" s="101">
        <v>30</v>
      </c>
      <c r="Q22" s="101"/>
      <c r="R22" s="101">
        <v>95</v>
      </c>
      <c r="S22" s="101"/>
      <c r="T22" s="101">
        <v>30</v>
      </c>
      <c r="U22" s="101"/>
      <c r="V22" s="101">
        <v>25</v>
      </c>
      <c r="W22" s="101"/>
      <c r="X22" s="101">
        <v>5</v>
      </c>
      <c r="Y22" s="101"/>
      <c r="Z22" s="101">
        <v>10</v>
      </c>
      <c r="AA22" s="101"/>
      <c r="AB22" s="101">
        <v>5</v>
      </c>
      <c r="AC22" s="101"/>
      <c r="AD22" s="101">
        <v>10</v>
      </c>
      <c r="AE22" s="101"/>
      <c r="AF22" s="101">
        <v>5</v>
      </c>
      <c r="AG22" s="101"/>
      <c r="AH22" s="101">
        <v>100</v>
      </c>
      <c r="AI22" s="101"/>
      <c r="AJ22" s="101">
        <v>25</v>
      </c>
      <c r="AK22" s="101"/>
      <c r="AL22" s="101">
        <v>30</v>
      </c>
      <c r="AM22" s="101"/>
      <c r="AN22" s="101">
        <v>5</v>
      </c>
      <c r="AO22" s="101"/>
      <c r="AP22" s="101">
        <v>10</v>
      </c>
      <c r="AQ22" s="101"/>
      <c r="AR22" s="101">
        <v>10</v>
      </c>
      <c r="AS22" s="101"/>
      <c r="AT22" s="101">
        <v>10</v>
      </c>
      <c r="AU22" s="101"/>
      <c r="AV22" s="101">
        <v>5</v>
      </c>
      <c r="AX22" s="104">
        <v>95</v>
      </c>
      <c r="AZ22" s="83">
        <v>20</v>
      </c>
      <c r="BB22" s="83">
        <v>25</v>
      </c>
      <c r="BD22" s="83">
        <v>5</v>
      </c>
      <c r="BF22" s="83">
        <v>10</v>
      </c>
      <c r="BH22" s="83">
        <v>15</v>
      </c>
      <c r="BJ22" s="83">
        <v>10</v>
      </c>
      <c r="BL22" s="83">
        <v>5</v>
      </c>
      <c r="BN22" s="105"/>
    </row>
    <row r="23" spans="1:66" x14ac:dyDescent="0.25">
      <c r="A23" s="89" t="s">
        <v>47</v>
      </c>
      <c r="B23" s="101">
        <v>5</v>
      </c>
      <c r="C23" s="101"/>
      <c r="D23" s="103">
        <v>0</v>
      </c>
      <c r="E23" s="101"/>
      <c r="F23" s="103">
        <v>0</v>
      </c>
      <c r="G23" s="102"/>
      <c r="H23" s="103">
        <v>0</v>
      </c>
      <c r="I23" s="101"/>
      <c r="J23" s="101" t="s">
        <v>70</v>
      </c>
      <c r="K23" s="101"/>
      <c r="L23" s="101" t="s">
        <v>70</v>
      </c>
      <c r="M23" s="101"/>
      <c r="N23" s="101" t="s">
        <v>70</v>
      </c>
      <c r="O23" s="101"/>
      <c r="P23" s="101" t="s">
        <v>70</v>
      </c>
      <c r="Q23" s="101"/>
      <c r="R23" s="101">
        <v>5</v>
      </c>
      <c r="S23" s="101"/>
      <c r="T23" s="101" t="s">
        <v>70</v>
      </c>
      <c r="U23" s="101"/>
      <c r="V23" s="103">
        <v>0</v>
      </c>
      <c r="W23" s="101"/>
      <c r="X23" s="103">
        <v>0</v>
      </c>
      <c r="Y23" s="101"/>
      <c r="Z23" s="101" t="s">
        <v>70</v>
      </c>
      <c r="AA23" s="101"/>
      <c r="AB23" s="101" t="s">
        <v>70</v>
      </c>
      <c r="AC23" s="101"/>
      <c r="AD23" s="103">
        <v>0</v>
      </c>
      <c r="AE23" s="101"/>
      <c r="AF23" s="101" t="s">
        <v>70</v>
      </c>
      <c r="AG23" s="101"/>
      <c r="AH23" s="101">
        <v>5</v>
      </c>
      <c r="AI23" s="101"/>
      <c r="AJ23" s="101" t="s">
        <v>70</v>
      </c>
      <c r="AK23" s="101"/>
      <c r="AL23" s="103" t="s">
        <v>70</v>
      </c>
      <c r="AM23" s="101"/>
      <c r="AN23" s="101" t="s">
        <v>70</v>
      </c>
      <c r="AO23" s="101"/>
      <c r="AP23" s="101" t="s">
        <v>70</v>
      </c>
      <c r="AQ23" s="101"/>
      <c r="AR23" s="103">
        <v>0</v>
      </c>
      <c r="AS23" s="101"/>
      <c r="AT23" s="103">
        <v>0</v>
      </c>
      <c r="AU23" s="101"/>
      <c r="AV23" s="101" t="s">
        <v>70</v>
      </c>
      <c r="AX23" s="104">
        <v>0</v>
      </c>
      <c r="AZ23" s="83" t="s">
        <v>70</v>
      </c>
      <c r="BB23" s="83" t="s">
        <v>70</v>
      </c>
      <c r="BD23" s="83" t="s">
        <v>70</v>
      </c>
      <c r="BF23" s="83" t="s">
        <v>70</v>
      </c>
      <c r="BH23" s="83" t="s">
        <v>70</v>
      </c>
      <c r="BJ23" s="83">
        <v>0</v>
      </c>
      <c r="BL23" s="83" t="s">
        <v>70</v>
      </c>
      <c r="BN23" s="105"/>
    </row>
    <row r="24" spans="1:66" x14ac:dyDescent="0.25">
      <c r="A24" s="89" t="s">
        <v>50</v>
      </c>
      <c r="B24" s="101">
        <v>5</v>
      </c>
      <c r="C24" s="101"/>
      <c r="D24" s="103">
        <v>0</v>
      </c>
      <c r="E24" s="101"/>
      <c r="F24" s="101" t="s">
        <v>70</v>
      </c>
      <c r="G24" s="102"/>
      <c r="H24" s="101" t="s">
        <v>70</v>
      </c>
      <c r="I24" s="101"/>
      <c r="J24" s="101" t="s">
        <v>70</v>
      </c>
      <c r="K24" s="101"/>
      <c r="L24" s="101" t="s">
        <v>70</v>
      </c>
      <c r="M24" s="101"/>
      <c r="N24" s="103">
        <v>0</v>
      </c>
      <c r="O24" s="101"/>
      <c r="P24" s="101" t="s">
        <v>70</v>
      </c>
      <c r="Q24" s="101"/>
      <c r="R24" s="101">
        <v>5</v>
      </c>
      <c r="S24" s="101"/>
      <c r="T24" s="103">
        <v>0</v>
      </c>
      <c r="U24" s="101"/>
      <c r="V24" s="101" t="s">
        <v>70</v>
      </c>
      <c r="W24" s="101"/>
      <c r="X24" s="101" t="s">
        <v>70</v>
      </c>
      <c r="Y24" s="101"/>
      <c r="Z24" s="101" t="s">
        <v>70</v>
      </c>
      <c r="AA24" s="101"/>
      <c r="AB24" s="101" t="s">
        <v>70</v>
      </c>
      <c r="AC24" s="101"/>
      <c r="AD24" s="103">
        <v>0</v>
      </c>
      <c r="AE24" s="101"/>
      <c r="AF24" s="103">
        <v>0</v>
      </c>
      <c r="AG24" s="101"/>
      <c r="AH24" s="101">
        <v>5</v>
      </c>
      <c r="AI24" s="101"/>
      <c r="AJ24" s="103">
        <v>0</v>
      </c>
      <c r="AK24" s="101"/>
      <c r="AL24" s="103">
        <v>0</v>
      </c>
      <c r="AM24" s="101"/>
      <c r="AN24" s="101" t="s">
        <v>70</v>
      </c>
      <c r="AO24" s="101"/>
      <c r="AP24" s="101" t="s">
        <v>70</v>
      </c>
      <c r="AQ24" s="101"/>
      <c r="AR24" s="101" t="s">
        <v>70</v>
      </c>
      <c r="AS24" s="101"/>
      <c r="AT24" s="103">
        <v>0</v>
      </c>
      <c r="AU24" s="101"/>
      <c r="AV24" s="101" t="s">
        <v>70</v>
      </c>
      <c r="AX24" s="104">
        <v>5</v>
      </c>
      <c r="AZ24" s="83">
        <v>0</v>
      </c>
      <c r="BB24" s="83">
        <v>0</v>
      </c>
      <c r="BD24" s="83" t="s">
        <v>70</v>
      </c>
      <c r="BF24" s="83" t="s">
        <v>70</v>
      </c>
      <c r="BH24" s="83" t="s">
        <v>70</v>
      </c>
      <c r="BJ24" s="83">
        <v>0</v>
      </c>
      <c r="BL24" s="83" t="s">
        <v>70</v>
      </c>
      <c r="BN24" s="105"/>
    </row>
    <row r="25" spans="1:66" x14ac:dyDescent="0.25">
      <c r="A25" s="89" t="s">
        <v>8</v>
      </c>
      <c r="B25" s="101">
        <v>150</v>
      </c>
      <c r="C25" s="101"/>
      <c r="D25" s="101">
        <v>60</v>
      </c>
      <c r="E25" s="101"/>
      <c r="F25" s="101">
        <v>25</v>
      </c>
      <c r="G25" s="102"/>
      <c r="H25" s="101">
        <v>5</v>
      </c>
      <c r="I25" s="101"/>
      <c r="J25" s="101">
        <v>10</v>
      </c>
      <c r="K25" s="101"/>
      <c r="L25" s="101">
        <v>15</v>
      </c>
      <c r="M25" s="101"/>
      <c r="N25" s="101">
        <v>15</v>
      </c>
      <c r="O25" s="101"/>
      <c r="P25" s="101">
        <v>5</v>
      </c>
      <c r="Q25" s="101"/>
      <c r="R25" s="101">
        <v>115</v>
      </c>
      <c r="S25" s="101"/>
      <c r="T25" s="101">
        <v>45</v>
      </c>
      <c r="U25" s="101"/>
      <c r="V25" s="101">
        <v>25</v>
      </c>
      <c r="W25" s="101"/>
      <c r="X25" s="103">
        <v>0</v>
      </c>
      <c r="Y25" s="101"/>
      <c r="Z25" s="101">
        <v>10</v>
      </c>
      <c r="AA25" s="101"/>
      <c r="AB25" s="101">
        <v>5</v>
      </c>
      <c r="AC25" s="101"/>
      <c r="AD25" s="101">
        <v>15</v>
      </c>
      <c r="AE25" s="101"/>
      <c r="AF25" s="101">
        <v>5</v>
      </c>
      <c r="AG25" s="101"/>
      <c r="AH25" s="101">
        <v>125</v>
      </c>
      <c r="AI25" s="101"/>
      <c r="AJ25" s="101">
        <v>40</v>
      </c>
      <c r="AK25" s="101"/>
      <c r="AL25" s="101">
        <v>25</v>
      </c>
      <c r="AM25" s="101"/>
      <c r="AN25" s="103">
        <v>0</v>
      </c>
      <c r="AO25" s="101"/>
      <c r="AP25" s="101">
        <v>10</v>
      </c>
      <c r="AQ25" s="101"/>
      <c r="AR25" s="101">
        <v>15</v>
      </c>
      <c r="AS25" s="101"/>
      <c r="AT25" s="101">
        <v>15</v>
      </c>
      <c r="AU25" s="101"/>
      <c r="AV25" s="101">
        <v>10</v>
      </c>
      <c r="AX25" s="104">
        <v>140</v>
      </c>
      <c r="AZ25" s="83">
        <v>35</v>
      </c>
      <c r="BB25" s="83">
        <v>30</v>
      </c>
      <c r="BD25" s="83">
        <v>0</v>
      </c>
      <c r="BF25" s="83">
        <v>10</v>
      </c>
      <c r="BH25" s="83">
        <v>20</v>
      </c>
      <c r="BJ25" s="83">
        <v>15</v>
      </c>
      <c r="BL25" s="83">
        <v>10</v>
      </c>
      <c r="BN25" s="105"/>
    </row>
    <row r="26" spans="1:66" x14ac:dyDescent="0.25">
      <c r="A26" s="89" t="s">
        <v>9</v>
      </c>
      <c r="B26" s="101">
        <v>40</v>
      </c>
      <c r="C26" s="101"/>
      <c r="D26" s="101">
        <v>10</v>
      </c>
      <c r="E26" s="101"/>
      <c r="F26" s="101">
        <v>10</v>
      </c>
      <c r="G26" s="102"/>
      <c r="H26" s="103">
        <v>0</v>
      </c>
      <c r="I26" s="101"/>
      <c r="J26" s="101" t="s">
        <v>70</v>
      </c>
      <c r="K26" s="101"/>
      <c r="L26" s="103">
        <v>0</v>
      </c>
      <c r="M26" s="101"/>
      <c r="N26" s="101">
        <v>5</v>
      </c>
      <c r="O26" s="101"/>
      <c r="P26" s="103">
        <v>0</v>
      </c>
      <c r="Q26" s="101"/>
      <c r="R26" s="101">
        <v>35</v>
      </c>
      <c r="S26" s="101"/>
      <c r="T26" s="101">
        <v>5</v>
      </c>
      <c r="U26" s="101"/>
      <c r="V26" s="101">
        <v>10</v>
      </c>
      <c r="W26" s="101"/>
      <c r="X26" s="103">
        <v>0</v>
      </c>
      <c r="Y26" s="101"/>
      <c r="Z26" s="103">
        <v>0</v>
      </c>
      <c r="AA26" s="101"/>
      <c r="AB26" s="101" t="s">
        <v>70</v>
      </c>
      <c r="AC26" s="101"/>
      <c r="AD26" s="101">
        <v>5</v>
      </c>
      <c r="AE26" s="101"/>
      <c r="AF26" s="103">
        <v>0</v>
      </c>
      <c r="AG26" s="101"/>
      <c r="AH26" s="101">
        <v>45</v>
      </c>
      <c r="AI26" s="101"/>
      <c r="AJ26" s="101">
        <v>10</v>
      </c>
      <c r="AK26" s="101"/>
      <c r="AL26" s="101">
        <v>5</v>
      </c>
      <c r="AM26" s="101"/>
      <c r="AN26" s="103" t="s">
        <v>70</v>
      </c>
      <c r="AO26" s="101"/>
      <c r="AP26" s="101">
        <v>5</v>
      </c>
      <c r="AQ26" s="101"/>
      <c r="AR26" s="103">
        <v>0</v>
      </c>
      <c r="AS26" s="101"/>
      <c r="AT26" s="101">
        <v>10</v>
      </c>
      <c r="AU26" s="101"/>
      <c r="AV26" s="103">
        <v>5</v>
      </c>
      <c r="AX26" s="104">
        <v>40</v>
      </c>
      <c r="AZ26" s="83">
        <v>10</v>
      </c>
      <c r="BB26" s="83">
        <v>5</v>
      </c>
      <c r="BD26" s="83">
        <v>0</v>
      </c>
      <c r="BF26" s="83">
        <v>5</v>
      </c>
      <c r="BH26" s="83" t="s">
        <v>70</v>
      </c>
      <c r="BJ26" s="83">
        <v>5</v>
      </c>
      <c r="BL26" s="83">
        <v>5</v>
      </c>
      <c r="BN26" s="105"/>
    </row>
    <row r="27" spans="1:66" ht="13.8" x14ac:dyDescent="0.25">
      <c r="A27" s="89" t="s">
        <v>28</v>
      </c>
      <c r="B27" s="101">
        <v>622</v>
      </c>
      <c r="C27" s="101"/>
      <c r="D27" s="101">
        <v>234</v>
      </c>
      <c r="E27" s="101"/>
      <c r="F27" s="101">
        <v>162</v>
      </c>
      <c r="G27" s="102"/>
      <c r="H27" s="101">
        <v>54</v>
      </c>
      <c r="I27" s="101"/>
      <c r="J27" s="101">
        <v>35</v>
      </c>
      <c r="K27" s="101"/>
      <c r="L27" s="101">
        <v>15</v>
      </c>
      <c r="M27" s="101"/>
      <c r="N27" s="101">
        <v>65</v>
      </c>
      <c r="O27" s="101"/>
      <c r="P27" s="101" t="s">
        <v>70</v>
      </c>
      <c r="Q27" s="101"/>
      <c r="R27" s="101">
        <v>483</v>
      </c>
      <c r="S27" s="101"/>
      <c r="T27" s="101">
        <v>179</v>
      </c>
      <c r="U27" s="101"/>
      <c r="V27" s="101">
        <v>91</v>
      </c>
      <c r="W27" s="101"/>
      <c r="X27" s="101">
        <v>60</v>
      </c>
      <c r="Y27" s="101"/>
      <c r="Z27" s="101">
        <v>33</v>
      </c>
      <c r="AA27" s="101"/>
      <c r="AB27" s="101" t="s">
        <v>70</v>
      </c>
      <c r="AC27" s="101"/>
      <c r="AD27" s="101">
        <v>40</v>
      </c>
      <c r="AE27" s="101"/>
      <c r="AF27" s="101">
        <v>41</v>
      </c>
      <c r="AG27" s="101"/>
      <c r="AH27" s="101" t="s">
        <v>182</v>
      </c>
      <c r="AI27" s="101"/>
      <c r="AJ27" s="101">
        <v>178</v>
      </c>
      <c r="AK27" s="101"/>
      <c r="AL27" s="101">
        <v>108</v>
      </c>
      <c r="AM27" s="101"/>
      <c r="AN27" s="101">
        <v>60</v>
      </c>
      <c r="AO27" s="101"/>
      <c r="AP27" s="101">
        <v>31</v>
      </c>
      <c r="AQ27" s="101"/>
      <c r="AR27" s="101" t="s">
        <v>70</v>
      </c>
      <c r="AS27" s="101"/>
      <c r="AT27" s="101">
        <v>42</v>
      </c>
      <c r="AU27" s="101"/>
      <c r="AV27" s="101">
        <v>49</v>
      </c>
      <c r="AX27" s="104" t="s">
        <v>181</v>
      </c>
      <c r="AZ27" s="83">
        <v>207</v>
      </c>
      <c r="BB27" s="83">
        <v>128</v>
      </c>
      <c r="BD27" s="83">
        <v>65</v>
      </c>
      <c r="BF27" s="83">
        <v>29</v>
      </c>
      <c r="BH27" s="83" t="s">
        <v>102</v>
      </c>
      <c r="BJ27" s="83">
        <v>41</v>
      </c>
      <c r="BL27" s="83">
        <v>51</v>
      </c>
      <c r="BN27" s="105"/>
    </row>
    <row r="28" spans="1:66" x14ac:dyDescent="0.25">
      <c r="A28" s="89" t="s">
        <v>33</v>
      </c>
      <c r="B28" s="101">
        <v>280</v>
      </c>
      <c r="C28" s="101"/>
      <c r="D28" s="101">
        <v>75</v>
      </c>
      <c r="E28" s="101"/>
      <c r="F28" s="101">
        <v>50</v>
      </c>
      <c r="G28" s="102"/>
      <c r="H28" s="101">
        <v>25</v>
      </c>
      <c r="I28" s="101"/>
      <c r="J28" s="101">
        <v>15</v>
      </c>
      <c r="K28" s="101"/>
      <c r="L28" s="101">
        <v>75</v>
      </c>
      <c r="M28" s="101"/>
      <c r="N28" s="101">
        <v>20</v>
      </c>
      <c r="O28" s="101"/>
      <c r="P28" s="101">
        <v>10</v>
      </c>
      <c r="Q28" s="101"/>
      <c r="R28" s="101">
        <v>240</v>
      </c>
      <c r="S28" s="101"/>
      <c r="T28" s="101">
        <v>65</v>
      </c>
      <c r="U28" s="101"/>
      <c r="V28" s="101">
        <v>70</v>
      </c>
      <c r="W28" s="101"/>
      <c r="X28" s="101">
        <v>25</v>
      </c>
      <c r="Y28" s="101"/>
      <c r="Z28" s="101">
        <v>10</v>
      </c>
      <c r="AA28" s="101"/>
      <c r="AB28" s="101">
        <v>15</v>
      </c>
      <c r="AC28" s="101"/>
      <c r="AD28" s="101">
        <v>25</v>
      </c>
      <c r="AE28" s="101"/>
      <c r="AF28" s="101">
        <v>5</v>
      </c>
      <c r="AG28" s="101"/>
      <c r="AH28" s="101">
        <v>240</v>
      </c>
      <c r="AI28" s="101"/>
      <c r="AJ28" s="101">
        <v>50</v>
      </c>
      <c r="AK28" s="101"/>
      <c r="AL28" s="101">
        <v>75</v>
      </c>
      <c r="AM28" s="101"/>
      <c r="AN28" s="101">
        <v>30</v>
      </c>
      <c r="AO28" s="101"/>
      <c r="AP28" s="101">
        <v>5</v>
      </c>
      <c r="AQ28" s="101"/>
      <c r="AR28" s="101">
        <v>25</v>
      </c>
      <c r="AS28" s="101"/>
      <c r="AT28" s="101">
        <v>25</v>
      </c>
      <c r="AU28" s="101"/>
      <c r="AV28" s="101">
        <v>15</v>
      </c>
      <c r="AX28" s="104">
        <v>230</v>
      </c>
      <c r="AZ28" s="83">
        <v>50</v>
      </c>
      <c r="BB28" s="83">
        <v>80</v>
      </c>
      <c r="BD28" s="83">
        <v>25</v>
      </c>
      <c r="BF28" s="83">
        <v>5</v>
      </c>
      <c r="BH28" s="83">
        <v>25</v>
      </c>
      <c r="BJ28" s="83">
        <v>20</v>
      </c>
      <c r="BL28" s="83">
        <v>10</v>
      </c>
      <c r="BN28" s="105"/>
    </row>
    <row r="29" spans="1:66" x14ac:dyDescent="0.25">
      <c r="A29" s="89" t="s">
        <v>10</v>
      </c>
      <c r="B29" s="101">
        <v>65</v>
      </c>
      <c r="C29" s="101"/>
      <c r="D29" s="101">
        <v>30</v>
      </c>
      <c r="E29" s="101"/>
      <c r="F29" s="101">
        <v>15</v>
      </c>
      <c r="G29" s="102"/>
      <c r="H29" s="101">
        <v>5</v>
      </c>
      <c r="I29" s="101"/>
      <c r="J29" s="101" t="s">
        <v>70</v>
      </c>
      <c r="K29" s="101"/>
      <c r="L29" s="101">
        <v>5</v>
      </c>
      <c r="M29" s="101"/>
      <c r="N29" s="101">
        <v>10</v>
      </c>
      <c r="O29" s="101"/>
      <c r="P29" s="103">
        <v>0</v>
      </c>
      <c r="Q29" s="101"/>
      <c r="R29" s="101">
        <v>50</v>
      </c>
      <c r="S29" s="101"/>
      <c r="T29" s="101">
        <v>20</v>
      </c>
      <c r="U29" s="101"/>
      <c r="V29" s="101">
        <v>15</v>
      </c>
      <c r="W29" s="101"/>
      <c r="X29" s="103">
        <v>0</v>
      </c>
      <c r="Y29" s="101"/>
      <c r="Z29" s="103">
        <v>0</v>
      </c>
      <c r="AA29" s="101"/>
      <c r="AB29" s="101">
        <v>5</v>
      </c>
      <c r="AC29" s="101"/>
      <c r="AD29" s="101">
        <v>5</v>
      </c>
      <c r="AE29" s="101"/>
      <c r="AF29" s="103">
        <v>0</v>
      </c>
      <c r="AG29" s="101"/>
      <c r="AH29" s="101">
        <v>50</v>
      </c>
      <c r="AI29" s="101"/>
      <c r="AJ29" s="101">
        <v>20</v>
      </c>
      <c r="AK29" s="101"/>
      <c r="AL29" s="101">
        <v>20</v>
      </c>
      <c r="AM29" s="101"/>
      <c r="AN29" s="101" t="s">
        <v>70</v>
      </c>
      <c r="AO29" s="101"/>
      <c r="AP29" s="103">
        <v>0</v>
      </c>
      <c r="AQ29" s="101"/>
      <c r="AR29" s="101">
        <v>5</v>
      </c>
      <c r="AS29" s="101"/>
      <c r="AT29" s="103">
        <v>0</v>
      </c>
      <c r="AU29" s="101"/>
      <c r="AV29" s="103" t="s">
        <v>70</v>
      </c>
      <c r="AX29" s="104">
        <v>45</v>
      </c>
      <c r="AZ29" s="83">
        <v>15</v>
      </c>
      <c r="BB29" s="83">
        <v>15</v>
      </c>
      <c r="BD29" s="83" t="s">
        <v>70</v>
      </c>
      <c r="BF29" s="83">
        <v>0</v>
      </c>
      <c r="BH29" s="83">
        <v>5</v>
      </c>
      <c r="BJ29" s="83">
        <v>5</v>
      </c>
      <c r="BL29" s="83" t="s">
        <v>70</v>
      </c>
      <c r="BN29" s="105"/>
    </row>
    <row r="30" spans="1:66" x14ac:dyDescent="0.25">
      <c r="A30" s="89" t="s">
        <v>55</v>
      </c>
      <c r="B30" s="101">
        <v>205</v>
      </c>
      <c r="C30" s="101"/>
      <c r="D30" s="101">
        <v>50</v>
      </c>
      <c r="E30" s="101"/>
      <c r="F30" s="101">
        <v>40</v>
      </c>
      <c r="G30" s="102"/>
      <c r="H30" s="101">
        <v>5</v>
      </c>
      <c r="I30" s="101"/>
      <c r="J30" s="101">
        <v>5</v>
      </c>
      <c r="K30" s="101"/>
      <c r="L30" s="101">
        <v>25</v>
      </c>
      <c r="M30" s="101"/>
      <c r="N30" s="101">
        <v>20</v>
      </c>
      <c r="O30" s="101"/>
      <c r="P30" s="101">
        <v>10</v>
      </c>
      <c r="Q30" s="101"/>
      <c r="R30" s="101">
        <v>225</v>
      </c>
      <c r="S30" s="101"/>
      <c r="T30" s="101">
        <v>55</v>
      </c>
      <c r="U30" s="101"/>
      <c r="V30" s="101">
        <v>70</v>
      </c>
      <c r="W30" s="101"/>
      <c r="X30" s="101">
        <v>10</v>
      </c>
      <c r="Y30" s="101"/>
      <c r="Z30" s="101">
        <v>10</v>
      </c>
      <c r="AA30" s="101"/>
      <c r="AB30" s="101">
        <v>15</v>
      </c>
      <c r="AC30" s="101"/>
      <c r="AD30" s="101">
        <v>30</v>
      </c>
      <c r="AE30" s="101"/>
      <c r="AF30" s="101">
        <v>10</v>
      </c>
      <c r="AG30" s="101"/>
      <c r="AH30" s="101">
        <v>210</v>
      </c>
      <c r="AI30" s="101"/>
      <c r="AJ30" s="101">
        <v>40</v>
      </c>
      <c r="AK30" s="101"/>
      <c r="AL30" s="101">
        <v>70</v>
      </c>
      <c r="AM30" s="101"/>
      <c r="AN30" s="101">
        <v>15</v>
      </c>
      <c r="AO30" s="101"/>
      <c r="AP30" s="101">
        <v>10</v>
      </c>
      <c r="AQ30" s="101"/>
      <c r="AR30" s="101">
        <v>15</v>
      </c>
      <c r="AS30" s="101"/>
      <c r="AT30" s="101">
        <v>25</v>
      </c>
      <c r="AU30" s="101"/>
      <c r="AV30" s="101">
        <v>10</v>
      </c>
      <c r="AX30" s="104">
        <v>205</v>
      </c>
      <c r="AZ30" s="83">
        <v>45</v>
      </c>
      <c r="BB30" s="83">
        <v>55</v>
      </c>
      <c r="BD30" s="83">
        <v>15</v>
      </c>
      <c r="BF30" s="83">
        <v>10</v>
      </c>
      <c r="BH30" s="83">
        <v>15</v>
      </c>
      <c r="BJ30" s="83">
        <v>25</v>
      </c>
      <c r="BL30" s="83">
        <v>10</v>
      </c>
      <c r="BN30" s="105"/>
    </row>
    <row r="31" spans="1:66" x14ac:dyDescent="0.25">
      <c r="A31" s="89" t="s">
        <v>30</v>
      </c>
      <c r="B31" s="101">
        <v>1376</v>
      </c>
      <c r="C31" s="101"/>
      <c r="D31" s="101">
        <v>233</v>
      </c>
      <c r="E31" s="101"/>
      <c r="F31" s="101">
        <v>398</v>
      </c>
      <c r="G31" s="102"/>
      <c r="H31" s="101">
        <v>76</v>
      </c>
      <c r="I31" s="101"/>
      <c r="J31" s="101">
        <v>173</v>
      </c>
      <c r="K31" s="101"/>
      <c r="L31" s="101" t="s">
        <v>70</v>
      </c>
      <c r="M31" s="101"/>
      <c r="N31" s="101">
        <v>191</v>
      </c>
      <c r="O31" s="101"/>
      <c r="P31" s="101">
        <v>158</v>
      </c>
      <c r="Q31" s="101"/>
      <c r="R31" s="101">
        <v>1396</v>
      </c>
      <c r="S31" s="101"/>
      <c r="T31" s="101">
        <v>200</v>
      </c>
      <c r="U31" s="101"/>
      <c r="V31" s="101">
        <v>402</v>
      </c>
      <c r="W31" s="101"/>
      <c r="X31" s="101">
        <v>89</v>
      </c>
      <c r="Y31" s="101"/>
      <c r="Z31" s="101">
        <v>204</v>
      </c>
      <c r="AA31" s="101"/>
      <c r="AB31" s="101" t="s">
        <v>70</v>
      </c>
      <c r="AC31" s="101"/>
      <c r="AD31" s="101">
        <v>219</v>
      </c>
      <c r="AE31" s="101"/>
      <c r="AF31" s="101">
        <v>139</v>
      </c>
      <c r="AG31" s="101"/>
      <c r="AH31" s="101" t="s">
        <v>186</v>
      </c>
      <c r="AI31" s="101"/>
      <c r="AJ31" s="101">
        <v>172</v>
      </c>
      <c r="AK31" s="101"/>
      <c r="AL31" s="101">
        <v>351</v>
      </c>
      <c r="AM31" s="101"/>
      <c r="AN31" s="101">
        <v>81</v>
      </c>
      <c r="AO31" s="101"/>
      <c r="AP31" s="101">
        <v>175</v>
      </c>
      <c r="AQ31" s="101"/>
      <c r="AR31" s="101" t="s">
        <v>70</v>
      </c>
      <c r="AS31" s="101"/>
      <c r="AT31" s="101">
        <v>239</v>
      </c>
      <c r="AU31" s="101"/>
      <c r="AV31" s="101">
        <v>161</v>
      </c>
      <c r="AX31" s="106" t="s">
        <v>124</v>
      </c>
      <c r="AY31" s="107"/>
      <c r="AZ31" s="107" t="s">
        <v>124</v>
      </c>
      <c r="BA31" s="107"/>
      <c r="BB31" s="107" t="s">
        <v>124</v>
      </c>
      <c r="BC31" s="107"/>
      <c r="BD31" s="107" t="s">
        <v>124</v>
      </c>
      <c r="BE31" s="107"/>
      <c r="BF31" s="107" t="s">
        <v>124</v>
      </c>
      <c r="BG31" s="107"/>
      <c r="BH31" s="107" t="s">
        <v>124</v>
      </c>
      <c r="BI31" s="107"/>
      <c r="BJ31" s="107" t="s">
        <v>124</v>
      </c>
      <c r="BK31" s="107"/>
      <c r="BL31" s="107" t="s">
        <v>124</v>
      </c>
      <c r="BN31" s="105"/>
    </row>
    <row r="32" spans="1:66" x14ac:dyDescent="0.25">
      <c r="A32" s="89" t="s">
        <v>160</v>
      </c>
      <c r="B32" s="101">
        <v>1685</v>
      </c>
      <c r="C32" s="101"/>
      <c r="D32" s="101">
        <v>500</v>
      </c>
      <c r="E32" s="101"/>
      <c r="F32" s="101">
        <v>290</v>
      </c>
      <c r="G32" s="102"/>
      <c r="H32" s="101">
        <v>40</v>
      </c>
      <c r="I32" s="101"/>
      <c r="J32" s="101">
        <v>235</v>
      </c>
      <c r="K32" s="101"/>
      <c r="L32" s="101">
        <v>260</v>
      </c>
      <c r="M32" s="101"/>
      <c r="N32" s="101">
        <v>180</v>
      </c>
      <c r="O32" s="101"/>
      <c r="P32" s="101">
        <v>55</v>
      </c>
      <c r="Q32" s="101"/>
      <c r="R32" s="101">
        <v>1645</v>
      </c>
      <c r="S32" s="101"/>
      <c r="T32" s="101">
        <v>340</v>
      </c>
      <c r="U32" s="101"/>
      <c r="V32" s="101">
        <v>325</v>
      </c>
      <c r="W32" s="101"/>
      <c r="X32" s="101">
        <v>50</v>
      </c>
      <c r="Y32" s="101"/>
      <c r="Z32" s="101">
        <v>230</v>
      </c>
      <c r="AA32" s="101"/>
      <c r="AB32" s="101">
        <v>135</v>
      </c>
      <c r="AC32" s="101"/>
      <c r="AD32" s="101">
        <v>325</v>
      </c>
      <c r="AE32" s="101"/>
      <c r="AF32" s="101">
        <v>120</v>
      </c>
      <c r="AG32" s="101"/>
      <c r="AH32" s="101" t="s">
        <v>187</v>
      </c>
      <c r="AI32" s="101"/>
      <c r="AJ32" s="101">
        <v>375</v>
      </c>
      <c r="AK32" s="101"/>
      <c r="AL32" s="101">
        <v>430</v>
      </c>
      <c r="AM32" s="101"/>
      <c r="AN32" s="101">
        <v>45</v>
      </c>
      <c r="AO32" s="101"/>
      <c r="AP32" s="101">
        <v>260</v>
      </c>
      <c r="AQ32" s="101"/>
      <c r="AR32" s="101">
        <v>150</v>
      </c>
      <c r="AS32" s="101"/>
      <c r="AT32" s="101">
        <v>350</v>
      </c>
      <c r="AU32" s="101"/>
      <c r="AV32" s="101">
        <v>85</v>
      </c>
      <c r="AX32" s="104" t="s">
        <v>185</v>
      </c>
      <c r="AZ32" s="83">
        <v>380</v>
      </c>
      <c r="BB32" s="83">
        <v>480</v>
      </c>
      <c r="BD32" s="83">
        <v>50</v>
      </c>
      <c r="BF32" s="83">
        <v>240</v>
      </c>
      <c r="BH32" s="83">
        <v>145</v>
      </c>
      <c r="BJ32" s="83">
        <v>360</v>
      </c>
      <c r="BL32" s="83">
        <v>80</v>
      </c>
      <c r="BN32" s="105"/>
    </row>
    <row r="33" spans="1:81" x14ac:dyDescent="0.25">
      <c r="A33" s="89" t="s">
        <v>57</v>
      </c>
      <c r="B33" s="101">
        <v>185</v>
      </c>
      <c r="C33" s="101"/>
      <c r="D33" s="101">
        <v>50</v>
      </c>
      <c r="E33" s="101"/>
      <c r="F33" s="101">
        <v>30</v>
      </c>
      <c r="G33" s="102"/>
      <c r="H33" s="101">
        <v>15</v>
      </c>
      <c r="I33" s="101"/>
      <c r="J33" s="101">
        <v>10</v>
      </c>
      <c r="K33" s="101"/>
      <c r="L33" s="101">
        <v>25</v>
      </c>
      <c r="M33" s="101"/>
      <c r="N33" s="101">
        <v>25</v>
      </c>
      <c r="O33" s="101"/>
      <c r="P33" s="101">
        <v>10</v>
      </c>
      <c r="Q33" s="101"/>
      <c r="R33" s="101">
        <v>190</v>
      </c>
      <c r="S33" s="101"/>
      <c r="T33" s="101">
        <v>30</v>
      </c>
      <c r="U33" s="101"/>
      <c r="V33" s="101">
        <v>45</v>
      </c>
      <c r="W33" s="101"/>
      <c r="X33" s="101">
        <v>25</v>
      </c>
      <c r="Y33" s="101"/>
      <c r="Z33" s="101">
        <v>15</v>
      </c>
      <c r="AA33" s="101"/>
      <c r="AB33" s="101">
        <v>15</v>
      </c>
      <c r="AC33" s="101"/>
      <c r="AD33" s="101">
        <v>30</v>
      </c>
      <c r="AE33" s="101"/>
      <c r="AF33" s="101">
        <v>5</v>
      </c>
      <c r="AG33" s="101"/>
      <c r="AH33" s="101">
        <v>215</v>
      </c>
      <c r="AI33" s="101"/>
      <c r="AJ33" s="101">
        <v>30</v>
      </c>
      <c r="AK33" s="101"/>
      <c r="AL33" s="101">
        <v>45</v>
      </c>
      <c r="AM33" s="101"/>
      <c r="AN33" s="101">
        <v>25</v>
      </c>
      <c r="AO33" s="101"/>
      <c r="AP33" s="101">
        <v>15</v>
      </c>
      <c r="AQ33" s="101"/>
      <c r="AR33" s="101">
        <v>30</v>
      </c>
      <c r="AS33" s="101"/>
      <c r="AT33" s="101">
        <v>40</v>
      </c>
      <c r="AU33" s="101"/>
      <c r="AV33" s="101">
        <v>5</v>
      </c>
      <c r="AX33" s="104">
        <v>220</v>
      </c>
      <c r="AZ33" s="83">
        <v>30</v>
      </c>
      <c r="BB33" s="83">
        <v>50</v>
      </c>
      <c r="BD33" s="83">
        <v>20</v>
      </c>
      <c r="BF33" s="83">
        <v>15</v>
      </c>
      <c r="BH33" s="83">
        <v>25</v>
      </c>
      <c r="BJ33" s="83">
        <v>45</v>
      </c>
      <c r="BL33" s="83">
        <v>5</v>
      </c>
      <c r="BN33" s="105"/>
    </row>
    <row r="34" spans="1:81" x14ac:dyDescent="0.25">
      <c r="A34" s="89" t="s">
        <v>58</v>
      </c>
      <c r="B34" s="101">
        <v>65</v>
      </c>
      <c r="C34" s="101"/>
      <c r="D34" s="101">
        <v>25</v>
      </c>
      <c r="E34" s="101"/>
      <c r="F34" s="101">
        <v>10</v>
      </c>
      <c r="G34" s="102"/>
      <c r="H34" s="101">
        <v>10</v>
      </c>
      <c r="I34" s="101"/>
      <c r="J34" s="101">
        <v>5</v>
      </c>
      <c r="K34" s="101"/>
      <c r="L34" s="101">
        <v>5</v>
      </c>
      <c r="M34" s="101"/>
      <c r="N34" s="103">
        <v>0</v>
      </c>
      <c r="O34" s="101"/>
      <c r="P34" s="101">
        <v>5</v>
      </c>
      <c r="Q34" s="101"/>
      <c r="R34" s="101">
        <v>55</v>
      </c>
      <c r="S34" s="101"/>
      <c r="T34" s="101">
        <v>15</v>
      </c>
      <c r="U34" s="101"/>
      <c r="V34" s="101">
        <v>15</v>
      </c>
      <c r="W34" s="101"/>
      <c r="X34" s="101">
        <v>5</v>
      </c>
      <c r="Y34" s="101"/>
      <c r="Z34" s="103">
        <v>0</v>
      </c>
      <c r="AA34" s="101"/>
      <c r="AB34" s="101">
        <v>5</v>
      </c>
      <c r="AC34" s="101"/>
      <c r="AD34" s="101">
        <v>5</v>
      </c>
      <c r="AE34" s="101"/>
      <c r="AF34" s="101">
        <v>5</v>
      </c>
      <c r="AG34" s="101"/>
      <c r="AH34" s="101">
        <v>55</v>
      </c>
      <c r="AI34" s="101"/>
      <c r="AJ34" s="101">
        <v>15</v>
      </c>
      <c r="AK34" s="101"/>
      <c r="AL34" s="101">
        <v>15</v>
      </c>
      <c r="AM34" s="101"/>
      <c r="AN34" s="101">
        <v>5</v>
      </c>
      <c r="AO34" s="101"/>
      <c r="AP34" s="103">
        <v>0</v>
      </c>
      <c r="AQ34" s="101"/>
      <c r="AR34" s="101">
        <v>5</v>
      </c>
      <c r="AS34" s="101"/>
      <c r="AT34" s="101">
        <v>5</v>
      </c>
      <c r="AU34" s="101"/>
      <c r="AV34" s="101">
        <v>5</v>
      </c>
      <c r="AX34" s="104">
        <v>55</v>
      </c>
      <c r="AZ34" s="83">
        <v>15</v>
      </c>
      <c r="BB34" s="83">
        <v>15</v>
      </c>
      <c r="BD34" s="83">
        <v>5</v>
      </c>
      <c r="BF34" s="83">
        <v>0</v>
      </c>
      <c r="BH34" s="83">
        <v>5</v>
      </c>
      <c r="BJ34" s="83">
        <v>5</v>
      </c>
      <c r="BL34" s="83">
        <v>5</v>
      </c>
      <c r="BN34" s="105"/>
    </row>
    <row r="35" spans="1:81" x14ac:dyDescent="0.25">
      <c r="B35" s="101"/>
      <c r="C35" s="101"/>
      <c r="D35" s="101"/>
      <c r="E35" s="101"/>
      <c r="F35" s="101"/>
      <c r="G35" s="102"/>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BN35" s="105"/>
    </row>
    <row r="36" spans="1:81" x14ac:dyDescent="0.25">
      <c r="A36" s="87" t="s">
        <v>11</v>
      </c>
      <c r="B36" s="108">
        <v>670</v>
      </c>
      <c r="C36" s="101"/>
      <c r="D36" s="101"/>
      <c r="E36" s="101"/>
      <c r="F36" s="101"/>
      <c r="G36" s="102"/>
      <c r="H36" s="101"/>
      <c r="I36" s="101"/>
      <c r="J36" s="101"/>
      <c r="K36" s="101"/>
      <c r="L36" s="101"/>
      <c r="M36" s="101"/>
      <c r="N36" s="101"/>
      <c r="O36" s="101"/>
      <c r="P36" s="101"/>
      <c r="Q36" s="101"/>
      <c r="R36" s="108">
        <v>765</v>
      </c>
      <c r="S36" s="101"/>
      <c r="T36" s="101"/>
      <c r="U36" s="101"/>
      <c r="V36" s="101"/>
      <c r="W36" s="101"/>
      <c r="X36" s="101"/>
      <c r="Y36" s="101"/>
      <c r="Z36" s="101"/>
      <c r="AA36" s="101"/>
      <c r="AB36" s="101"/>
      <c r="AC36" s="101"/>
      <c r="AD36" s="101"/>
      <c r="AE36" s="101"/>
      <c r="AF36" s="101"/>
      <c r="AG36" s="101"/>
      <c r="AH36" s="108">
        <v>790</v>
      </c>
      <c r="AI36" s="101"/>
      <c r="AJ36" s="101"/>
      <c r="AK36" s="101"/>
      <c r="AL36" s="101"/>
      <c r="AM36" s="101"/>
      <c r="AN36" s="101"/>
      <c r="AO36" s="101"/>
      <c r="AP36" s="101"/>
      <c r="AQ36" s="101"/>
      <c r="AR36" s="101"/>
      <c r="AS36" s="101"/>
      <c r="AT36" s="101"/>
      <c r="AU36" s="101"/>
      <c r="AV36" s="101"/>
      <c r="AX36" s="109">
        <f>SUM(AX37:AX41)</f>
        <v>805</v>
      </c>
      <c r="AY36" s="109"/>
      <c r="BN36" s="105"/>
    </row>
    <row r="37" spans="1:81" x14ac:dyDescent="0.25">
      <c r="A37" s="89" t="s">
        <v>44</v>
      </c>
      <c r="B37" s="101">
        <v>90</v>
      </c>
      <c r="C37" s="101"/>
      <c r="D37" s="101">
        <v>30</v>
      </c>
      <c r="E37" s="101"/>
      <c r="F37" s="101">
        <v>15</v>
      </c>
      <c r="G37" s="102"/>
      <c r="H37" s="103">
        <v>0</v>
      </c>
      <c r="I37" s="101"/>
      <c r="J37" s="101">
        <v>5</v>
      </c>
      <c r="K37" s="101"/>
      <c r="L37" s="101">
        <v>5</v>
      </c>
      <c r="M37" s="101"/>
      <c r="N37" s="101">
        <v>15</v>
      </c>
      <c r="O37" s="101"/>
      <c r="P37" s="103">
        <v>0</v>
      </c>
      <c r="Q37" s="101"/>
      <c r="R37" s="101">
        <v>105</v>
      </c>
      <c r="S37" s="101"/>
      <c r="T37" s="101">
        <v>30</v>
      </c>
      <c r="U37" s="101"/>
      <c r="V37" s="101">
        <v>15</v>
      </c>
      <c r="W37" s="101"/>
      <c r="X37" s="101">
        <v>10</v>
      </c>
      <c r="Y37" s="101"/>
      <c r="Z37" s="101">
        <v>5</v>
      </c>
      <c r="AA37" s="101"/>
      <c r="AB37" s="101">
        <v>10</v>
      </c>
      <c r="AC37" s="101"/>
      <c r="AD37" s="101">
        <v>25</v>
      </c>
      <c r="AE37" s="101"/>
      <c r="AF37" s="103">
        <v>0</v>
      </c>
      <c r="AG37" s="101"/>
      <c r="AH37" s="101">
        <v>100</v>
      </c>
      <c r="AI37" s="101"/>
      <c r="AJ37" s="101">
        <v>30</v>
      </c>
      <c r="AK37" s="101"/>
      <c r="AL37" s="101">
        <v>20</v>
      </c>
      <c r="AM37" s="101"/>
      <c r="AN37" s="101">
        <v>5</v>
      </c>
      <c r="AO37" s="101"/>
      <c r="AP37" s="101">
        <v>5</v>
      </c>
      <c r="AQ37" s="101"/>
      <c r="AR37" s="101">
        <v>10</v>
      </c>
      <c r="AS37" s="101"/>
      <c r="AT37" s="101">
        <v>15</v>
      </c>
      <c r="AU37" s="101"/>
      <c r="AV37" s="103">
        <v>0</v>
      </c>
      <c r="AX37" s="83">
        <v>100</v>
      </c>
      <c r="AZ37" s="83">
        <v>30</v>
      </c>
      <c r="BB37" s="83">
        <v>20</v>
      </c>
      <c r="BD37" s="83">
        <v>5</v>
      </c>
      <c r="BF37" s="83">
        <v>5</v>
      </c>
      <c r="BH37" s="83">
        <v>10</v>
      </c>
      <c r="BJ37" s="83">
        <v>10</v>
      </c>
      <c r="BL37" s="83">
        <v>5</v>
      </c>
      <c r="BN37" s="105"/>
    </row>
    <row r="38" spans="1:81" x14ac:dyDescent="0.25">
      <c r="A38" s="89" t="s">
        <v>51</v>
      </c>
      <c r="B38" s="101">
        <v>160</v>
      </c>
      <c r="C38" s="101"/>
      <c r="D38" s="101">
        <v>50</v>
      </c>
      <c r="E38" s="101"/>
      <c r="F38" s="101">
        <v>30</v>
      </c>
      <c r="G38" s="102"/>
      <c r="H38" s="101">
        <v>5</v>
      </c>
      <c r="I38" s="101"/>
      <c r="J38" s="101">
        <v>20</v>
      </c>
      <c r="K38" s="101"/>
      <c r="L38" s="101">
        <v>5</v>
      </c>
      <c r="M38" s="101"/>
      <c r="N38" s="101">
        <v>20</v>
      </c>
      <c r="O38" s="101"/>
      <c r="P38" s="101">
        <v>5</v>
      </c>
      <c r="Q38" s="101"/>
      <c r="R38" s="101">
        <v>175</v>
      </c>
      <c r="S38" s="101"/>
      <c r="T38" s="101">
        <v>50</v>
      </c>
      <c r="U38" s="101"/>
      <c r="V38" s="101">
        <v>30</v>
      </c>
      <c r="W38" s="101"/>
      <c r="X38" s="101">
        <v>10</v>
      </c>
      <c r="Y38" s="101"/>
      <c r="Z38" s="101">
        <v>15</v>
      </c>
      <c r="AA38" s="101"/>
      <c r="AB38" s="101">
        <v>5</v>
      </c>
      <c r="AC38" s="101"/>
      <c r="AD38" s="101">
        <v>45</v>
      </c>
      <c r="AE38" s="101"/>
      <c r="AF38" s="101">
        <v>5</v>
      </c>
      <c r="AG38" s="101"/>
      <c r="AH38" s="101">
        <v>175</v>
      </c>
      <c r="AI38" s="101"/>
      <c r="AJ38" s="101">
        <v>50</v>
      </c>
      <c r="AK38" s="101"/>
      <c r="AL38" s="101">
        <v>35</v>
      </c>
      <c r="AM38" s="101"/>
      <c r="AN38" s="101">
        <v>5</v>
      </c>
      <c r="AO38" s="101"/>
      <c r="AP38" s="101">
        <v>15</v>
      </c>
      <c r="AQ38" s="101"/>
      <c r="AR38" s="101">
        <v>5</v>
      </c>
      <c r="AS38" s="101"/>
      <c r="AT38" s="101">
        <v>40</v>
      </c>
      <c r="AU38" s="101"/>
      <c r="AV38" s="101">
        <v>10</v>
      </c>
      <c r="AX38" s="83">
        <v>180</v>
      </c>
      <c r="AZ38" s="83">
        <v>55</v>
      </c>
      <c r="BB38" s="83">
        <v>35</v>
      </c>
      <c r="BD38" s="83">
        <v>5</v>
      </c>
      <c r="BF38" s="83">
        <v>15</v>
      </c>
      <c r="BH38" s="83">
        <v>5</v>
      </c>
      <c r="BJ38" s="83">
        <v>40</v>
      </c>
      <c r="BL38" s="83">
        <v>10</v>
      </c>
      <c r="BN38" s="105"/>
    </row>
    <row r="39" spans="1:81" x14ac:dyDescent="0.25">
      <c r="A39" s="89" t="s">
        <v>12</v>
      </c>
      <c r="B39" s="101">
        <v>275</v>
      </c>
      <c r="C39" s="101"/>
      <c r="D39" s="101">
        <v>90</v>
      </c>
      <c r="E39" s="101"/>
      <c r="F39" s="101">
        <v>45</v>
      </c>
      <c r="G39" s="102"/>
      <c r="H39" s="101">
        <v>40</v>
      </c>
      <c r="I39" s="101"/>
      <c r="J39" s="101">
        <v>15</v>
      </c>
      <c r="K39" s="101"/>
      <c r="L39" s="101">
        <v>25</v>
      </c>
      <c r="M39" s="101"/>
      <c r="N39" s="101">
        <v>30</v>
      </c>
      <c r="O39" s="101"/>
      <c r="P39" s="101">
        <v>10</v>
      </c>
      <c r="Q39" s="101"/>
      <c r="R39" s="101">
        <v>350</v>
      </c>
      <c r="S39" s="101"/>
      <c r="T39" s="101">
        <v>75</v>
      </c>
      <c r="U39" s="101"/>
      <c r="V39" s="101">
        <v>60</v>
      </c>
      <c r="W39" s="101"/>
      <c r="X39" s="101">
        <v>60</v>
      </c>
      <c r="Y39" s="101"/>
      <c r="Z39" s="101">
        <v>30</v>
      </c>
      <c r="AA39" s="101"/>
      <c r="AB39" s="101">
        <v>25</v>
      </c>
      <c r="AC39" s="101"/>
      <c r="AD39" s="101">
        <v>60</v>
      </c>
      <c r="AE39" s="101"/>
      <c r="AF39" s="101">
        <v>15</v>
      </c>
      <c r="AG39" s="101"/>
      <c r="AH39" s="101">
        <v>375</v>
      </c>
      <c r="AI39" s="101"/>
      <c r="AJ39" s="101">
        <v>70</v>
      </c>
      <c r="AK39" s="101"/>
      <c r="AL39" s="101">
        <v>65</v>
      </c>
      <c r="AM39" s="101"/>
      <c r="AN39" s="101">
        <v>60</v>
      </c>
      <c r="AO39" s="101"/>
      <c r="AP39" s="101">
        <v>25</v>
      </c>
      <c r="AQ39" s="101"/>
      <c r="AR39" s="101">
        <v>40</v>
      </c>
      <c r="AS39" s="101"/>
      <c r="AT39" s="101">
        <v>65</v>
      </c>
      <c r="AU39" s="101"/>
      <c r="AV39" s="101">
        <v>25</v>
      </c>
      <c r="AX39" s="83">
        <v>385</v>
      </c>
      <c r="AZ39" s="83">
        <v>70</v>
      </c>
      <c r="BB39" s="83">
        <v>65</v>
      </c>
      <c r="BD39" s="83">
        <v>70</v>
      </c>
      <c r="BF39" s="83">
        <v>20</v>
      </c>
      <c r="BH39" s="83">
        <v>40</v>
      </c>
      <c r="BJ39" s="83">
        <v>70</v>
      </c>
      <c r="BL39" s="83">
        <v>20</v>
      </c>
      <c r="BN39" s="105"/>
    </row>
    <row r="40" spans="1:81" x14ac:dyDescent="0.25">
      <c r="A40" s="89" t="s">
        <v>13</v>
      </c>
      <c r="B40" s="101">
        <v>105</v>
      </c>
      <c r="C40" s="101"/>
      <c r="D40" s="101">
        <v>45</v>
      </c>
      <c r="E40" s="101"/>
      <c r="F40" s="101">
        <v>20</v>
      </c>
      <c r="G40" s="102"/>
      <c r="H40" s="101">
        <v>5</v>
      </c>
      <c r="I40" s="101"/>
      <c r="J40" s="101">
        <v>5</v>
      </c>
      <c r="K40" s="101"/>
      <c r="L40" s="101">
        <v>5</v>
      </c>
      <c r="M40" s="101"/>
      <c r="N40" s="101">
        <v>10</v>
      </c>
      <c r="O40" s="101"/>
      <c r="P40" s="101">
        <v>5</v>
      </c>
      <c r="Q40" s="101"/>
      <c r="R40" s="101">
        <v>80</v>
      </c>
      <c r="S40" s="101"/>
      <c r="T40" s="101">
        <v>40</v>
      </c>
      <c r="U40" s="101"/>
      <c r="V40" s="101">
        <v>15</v>
      </c>
      <c r="W40" s="101"/>
      <c r="X40" s="101">
        <v>5</v>
      </c>
      <c r="Y40" s="101"/>
      <c r="Z40" s="101">
        <v>5</v>
      </c>
      <c r="AA40" s="101"/>
      <c r="AB40" s="101">
        <v>5</v>
      </c>
      <c r="AC40" s="101"/>
      <c r="AD40" s="101">
        <v>5</v>
      </c>
      <c r="AE40" s="101"/>
      <c r="AF40" s="101">
        <v>5</v>
      </c>
      <c r="AG40" s="101"/>
      <c r="AH40" s="101">
        <v>80</v>
      </c>
      <c r="AI40" s="101"/>
      <c r="AJ40" s="101">
        <v>30</v>
      </c>
      <c r="AK40" s="101"/>
      <c r="AL40" s="101">
        <v>20</v>
      </c>
      <c r="AM40" s="101"/>
      <c r="AN40" s="103">
        <v>0</v>
      </c>
      <c r="AO40" s="101"/>
      <c r="AP40" s="103">
        <v>0</v>
      </c>
      <c r="AQ40" s="103"/>
      <c r="AR40" s="103">
        <v>0</v>
      </c>
      <c r="AS40" s="101"/>
      <c r="AT40" s="101">
        <v>15</v>
      </c>
      <c r="AU40" s="101"/>
      <c r="AV40" s="101">
        <v>5</v>
      </c>
      <c r="AX40" s="83">
        <v>75</v>
      </c>
      <c r="AZ40" s="83">
        <v>30</v>
      </c>
      <c r="BB40" s="83">
        <v>20</v>
      </c>
      <c r="BD40" s="83">
        <v>5</v>
      </c>
      <c r="BF40" s="83">
        <v>5</v>
      </c>
      <c r="BH40" s="83">
        <v>0</v>
      </c>
      <c r="BJ40" s="83">
        <v>10</v>
      </c>
      <c r="BL40" s="83">
        <v>5</v>
      </c>
      <c r="BN40" s="105"/>
      <c r="BP40" s="110"/>
      <c r="BQ40" s="110"/>
      <c r="BR40" s="110"/>
      <c r="BS40" s="110"/>
      <c r="BT40" s="110"/>
      <c r="BU40" s="110"/>
      <c r="BV40" s="110"/>
      <c r="BW40" s="110"/>
      <c r="BX40" s="110"/>
      <c r="BY40" s="110"/>
      <c r="BZ40" s="110"/>
      <c r="CA40" s="110"/>
      <c r="CB40" s="110"/>
      <c r="CC40" s="110"/>
    </row>
    <row r="41" spans="1:81" x14ac:dyDescent="0.25">
      <c r="A41" s="89" t="s">
        <v>14</v>
      </c>
      <c r="B41" s="101">
        <v>40</v>
      </c>
      <c r="C41" s="101"/>
      <c r="D41" s="101">
        <v>25</v>
      </c>
      <c r="E41" s="101"/>
      <c r="F41" s="101">
        <v>5</v>
      </c>
      <c r="G41" s="102"/>
      <c r="H41" s="101">
        <v>5</v>
      </c>
      <c r="I41" s="101"/>
      <c r="J41" s="103">
        <v>0</v>
      </c>
      <c r="K41" s="101"/>
      <c r="L41" s="103">
        <v>0</v>
      </c>
      <c r="M41" s="101"/>
      <c r="N41" s="101">
        <v>5</v>
      </c>
      <c r="O41" s="101"/>
      <c r="P41" s="103">
        <v>0</v>
      </c>
      <c r="Q41" s="101"/>
      <c r="R41" s="101">
        <v>55</v>
      </c>
      <c r="S41" s="101"/>
      <c r="T41" s="101">
        <v>25</v>
      </c>
      <c r="U41" s="101"/>
      <c r="V41" s="101">
        <v>10</v>
      </c>
      <c r="W41" s="101"/>
      <c r="X41" s="101">
        <v>5</v>
      </c>
      <c r="Y41" s="101"/>
      <c r="Z41" s="101" t="s">
        <v>70</v>
      </c>
      <c r="AA41" s="101"/>
      <c r="AB41" s="101" t="s">
        <v>70</v>
      </c>
      <c r="AC41" s="101"/>
      <c r="AD41" s="101">
        <v>5</v>
      </c>
      <c r="AE41" s="101"/>
      <c r="AF41" s="101" t="s">
        <v>70</v>
      </c>
      <c r="AG41" s="101"/>
      <c r="AH41" s="101">
        <v>60</v>
      </c>
      <c r="AI41" s="101"/>
      <c r="AJ41" s="101">
        <v>30</v>
      </c>
      <c r="AK41" s="101"/>
      <c r="AL41" s="101">
        <v>15</v>
      </c>
      <c r="AM41" s="101"/>
      <c r="AN41" s="101">
        <v>5</v>
      </c>
      <c r="AO41" s="101"/>
      <c r="AP41" s="103">
        <v>0</v>
      </c>
      <c r="AQ41" s="101"/>
      <c r="AR41" s="101" t="s">
        <v>70</v>
      </c>
      <c r="AS41" s="101"/>
      <c r="AT41" s="101">
        <v>5</v>
      </c>
      <c r="AU41" s="101"/>
      <c r="AV41" s="103" t="s">
        <v>70</v>
      </c>
      <c r="AX41" s="83">
        <v>65</v>
      </c>
      <c r="AZ41" s="83">
        <v>30</v>
      </c>
      <c r="BB41" s="83">
        <v>15</v>
      </c>
      <c r="BD41" s="83">
        <v>5</v>
      </c>
      <c r="BF41" s="83">
        <v>0</v>
      </c>
      <c r="BH41" s="83" t="s">
        <v>70</v>
      </c>
      <c r="BJ41" s="83">
        <v>5</v>
      </c>
      <c r="BL41" s="83" t="s">
        <v>70</v>
      </c>
      <c r="BN41" s="105"/>
    </row>
    <row r="42" spans="1:81" x14ac:dyDescent="0.25">
      <c r="B42" s="101"/>
      <c r="C42" s="101"/>
      <c r="D42" s="101"/>
      <c r="E42" s="101"/>
      <c r="F42" s="101"/>
      <c r="G42" s="102"/>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BN42" s="105"/>
    </row>
    <row r="43" spans="1:81" x14ac:dyDescent="0.25">
      <c r="A43" s="87" t="s">
        <v>77</v>
      </c>
      <c r="B43" s="108">
        <v>150</v>
      </c>
      <c r="C43" s="101"/>
      <c r="D43" s="101"/>
      <c r="E43" s="101"/>
      <c r="F43" s="101"/>
      <c r="G43" s="102"/>
      <c r="H43" s="101"/>
      <c r="I43" s="101"/>
      <c r="J43" s="101"/>
      <c r="K43" s="101"/>
      <c r="L43" s="101"/>
      <c r="M43" s="101"/>
      <c r="N43" s="101"/>
      <c r="O43" s="101"/>
      <c r="P43" s="101"/>
      <c r="Q43" s="101"/>
      <c r="R43" s="108">
        <v>255</v>
      </c>
      <c r="S43" s="101"/>
      <c r="T43" s="101"/>
      <c r="U43" s="101"/>
      <c r="V43" s="101"/>
      <c r="W43" s="101"/>
      <c r="X43" s="101"/>
      <c r="Y43" s="101"/>
      <c r="Z43" s="101"/>
      <c r="AA43" s="101"/>
      <c r="AB43" s="101"/>
      <c r="AC43" s="101"/>
      <c r="AD43" s="101"/>
      <c r="AE43" s="101"/>
      <c r="AF43" s="101"/>
      <c r="AG43" s="101"/>
      <c r="AH43" s="108">
        <v>265</v>
      </c>
      <c r="AI43" s="101"/>
      <c r="AJ43" s="101"/>
      <c r="AK43" s="101"/>
      <c r="AL43" s="101"/>
      <c r="AM43" s="101"/>
      <c r="AN43" s="101"/>
      <c r="AO43" s="101"/>
      <c r="AP43" s="101"/>
      <c r="AQ43" s="101"/>
      <c r="AR43" s="101"/>
      <c r="AS43" s="101"/>
      <c r="AT43" s="101"/>
      <c r="AU43" s="101"/>
      <c r="AV43" s="101"/>
      <c r="AX43" s="109">
        <f>SUM(AX44:AX49)</f>
        <v>275</v>
      </c>
      <c r="AY43" s="109"/>
      <c r="BN43" s="105"/>
    </row>
    <row r="44" spans="1:81" x14ac:dyDescent="0.25">
      <c r="A44" s="89" t="s">
        <v>15</v>
      </c>
      <c r="B44" s="101">
        <v>10</v>
      </c>
      <c r="C44" s="101"/>
      <c r="D44" s="103">
        <v>0</v>
      </c>
      <c r="E44" s="101"/>
      <c r="F44" s="101">
        <v>5</v>
      </c>
      <c r="G44" s="102"/>
      <c r="H44" s="103">
        <v>0</v>
      </c>
      <c r="I44" s="101"/>
      <c r="J44" s="101" t="s">
        <v>70</v>
      </c>
      <c r="K44" s="101"/>
      <c r="L44" s="101" t="s">
        <v>70</v>
      </c>
      <c r="M44" s="101"/>
      <c r="N44" s="103">
        <v>0</v>
      </c>
      <c r="O44" s="101"/>
      <c r="P44" s="103">
        <v>0</v>
      </c>
      <c r="Q44" s="101"/>
      <c r="R44" s="101">
        <v>5</v>
      </c>
      <c r="S44" s="101"/>
      <c r="T44" s="103">
        <v>0</v>
      </c>
      <c r="U44" s="101"/>
      <c r="V44" s="103">
        <v>0</v>
      </c>
      <c r="W44" s="101"/>
      <c r="X44" s="103">
        <v>0</v>
      </c>
      <c r="Y44" s="101"/>
      <c r="Z44" s="101" t="s">
        <v>70</v>
      </c>
      <c r="AA44" s="101"/>
      <c r="AB44" s="101" t="s">
        <v>70</v>
      </c>
      <c r="AC44" s="101"/>
      <c r="AD44" s="103">
        <v>0</v>
      </c>
      <c r="AE44" s="101"/>
      <c r="AF44" s="101" t="s">
        <v>70</v>
      </c>
      <c r="AG44" s="101"/>
      <c r="AH44" s="101">
        <v>5</v>
      </c>
      <c r="AI44" s="101"/>
      <c r="AJ44" s="103">
        <v>0</v>
      </c>
      <c r="AK44" s="101"/>
      <c r="AL44" s="103">
        <v>0</v>
      </c>
      <c r="AM44" s="101"/>
      <c r="AN44" s="101" t="s">
        <v>70</v>
      </c>
      <c r="AO44" s="101"/>
      <c r="AP44" s="101" t="s">
        <v>70</v>
      </c>
      <c r="AQ44" s="101"/>
      <c r="AR44" s="101" t="s">
        <v>70</v>
      </c>
      <c r="AS44" s="101"/>
      <c r="AT44" s="103">
        <v>0</v>
      </c>
      <c r="AU44" s="101"/>
      <c r="AV44" s="103">
        <v>0</v>
      </c>
      <c r="AX44" s="83">
        <v>5</v>
      </c>
      <c r="AZ44" s="83">
        <v>0</v>
      </c>
      <c r="BB44" s="83">
        <v>0</v>
      </c>
      <c r="BD44" s="83" t="s">
        <v>70</v>
      </c>
      <c r="BF44" s="83" t="s">
        <v>70</v>
      </c>
      <c r="BH44" s="83" t="s">
        <v>70</v>
      </c>
      <c r="BJ44" s="83">
        <v>0</v>
      </c>
      <c r="BL44" s="83">
        <v>0</v>
      </c>
      <c r="BN44" s="105"/>
    </row>
    <row r="45" spans="1:81" x14ac:dyDescent="0.25">
      <c r="A45" s="89" t="s">
        <v>49</v>
      </c>
      <c r="B45" s="101">
        <v>10</v>
      </c>
      <c r="C45" s="101"/>
      <c r="D45" s="103">
        <v>0</v>
      </c>
      <c r="E45" s="101"/>
      <c r="F45" s="101" t="s">
        <v>70</v>
      </c>
      <c r="G45" s="102"/>
      <c r="H45" s="103">
        <v>0</v>
      </c>
      <c r="I45" s="101"/>
      <c r="J45" s="103">
        <v>0</v>
      </c>
      <c r="K45" s="101"/>
      <c r="L45" s="101" t="s">
        <v>70</v>
      </c>
      <c r="M45" s="101"/>
      <c r="N45" s="101" t="s">
        <v>70</v>
      </c>
      <c r="O45" s="101"/>
      <c r="P45" s="103">
        <v>0</v>
      </c>
      <c r="Q45" s="101"/>
      <c r="R45" s="101">
        <v>5</v>
      </c>
      <c r="S45" s="101"/>
      <c r="T45" s="101" t="s">
        <v>70</v>
      </c>
      <c r="U45" s="101"/>
      <c r="V45" s="103">
        <v>0</v>
      </c>
      <c r="W45" s="101"/>
      <c r="X45" s="103">
        <v>0</v>
      </c>
      <c r="Y45" s="101"/>
      <c r="Z45" s="101" t="s">
        <v>70</v>
      </c>
      <c r="AA45" s="101"/>
      <c r="AB45" s="101" t="s">
        <v>70</v>
      </c>
      <c r="AC45" s="101"/>
      <c r="AD45" s="101" t="s">
        <v>70</v>
      </c>
      <c r="AE45" s="101"/>
      <c r="AF45" s="103">
        <v>0</v>
      </c>
      <c r="AG45" s="101"/>
      <c r="AH45" s="101">
        <v>5</v>
      </c>
      <c r="AI45" s="101"/>
      <c r="AJ45" s="103">
        <v>0</v>
      </c>
      <c r="AK45" s="101"/>
      <c r="AL45" s="103" t="s">
        <v>70</v>
      </c>
      <c r="AM45" s="101"/>
      <c r="AN45" s="101" t="s">
        <v>70</v>
      </c>
      <c r="AO45" s="101"/>
      <c r="AP45" s="101" t="s">
        <v>70</v>
      </c>
      <c r="AQ45" s="101"/>
      <c r="AR45" s="101" t="s">
        <v>70</v>
      </c>
      <c r="AS45" s="101"/>
      <c r="AT45" s="101" t="s">
        <v>70</v>
      </c>
      <c r="AU45" s="101"/>
      <c r="AV45" s="103">
        <v>0</v>
      </c>
      <c r="AX45" s="83">
        <v>5</v>
      </c>
      <c r="AZ45" s="83">
        <v>0</v>
      </c>
      <c r="BB45" s="83" t="s">
        <v>70</v>
      </c>
      <c r="BD45" s="83" t="s">
        <v>70</v>
      </c>
      <c r="BF45" s="83" t="s">
        <v>70</v>
      </c>
      <c r="BH45" s="83" t="s">
        <v>70</v>
      </c>
      <c r="BJ45" s="83" t="s">
        <v>70</v>
      </c>
      <c r="BL45" s="83">
        <v>0</v>
      </c>
      <c r="BN45" s="105"/>
    </row>
    <row r="46" spans="1:81" x14ac:dyDescent="0.25">
      <c r="A46" s="89" t="s">
        <v>16</v>
      </c>
      <c r="B46" s="101">
        <v>35</v>
      </c>
      <c r="C46" s="101"/>
      <c r="D46" s="101">
        <v>10</v>
      </c>
      <c r="E46" s="101"/>
      <c r="F46" s="101">
        <v>5</v>
      </c>
      <c r="G46" s="102"/>
      <c r="H46" s="103">
        <v>0</v>
      </c>
      <c r="I46" s="101"/>
      <c r="J46" s="101">
        <v>5</v>
      </c>
      <c r="K46" s="101"/>
      <c r="L46" s="101">
        <v>5</v>
      </c>
      <c r="M46" s="101"/>
      <c r="N46" s="101">
        <v>5</v>
      </c>
      <c r="O46" s="101"/>
      <c r="P46" s="103">
        <v>0</v>
      </c>
      <c r="Q46" s="101"/>
      <c r="R46" s="101">
        <v>15</v>
      </c>
      <c r="S46" s="101"/>
      <c r="T46" s="101">
        <v>5</v>
      </c>
      <c r="U46" s="101"/>
      <c r="V46" s="103">
        <v>0</v>
      </c>
      <c r="W46" s="101"/>
      <c r="X46" s="103">
        <v>0</v>
      </c>
      <c r="Y46" s="101"/>
      <c r="Z46" s="101" t="s">
        <v>70</v>
      </c>
      <c r="AA46" s="101"/>
      <c r="AB46" s="101" t="s">
        <v>70</v>
      </c>
      <c r="AC46" s="101"/>
      <c r="AD46" s="103">
        <v>0</v>
      </c>
      <c r="AE46" s="101"/>
      <c r="AF46" s="101" t="s">
        <v>70</v>
      </c>
      <c r="AG46" s="101"/>
      <c r="AH46" s="101">
        <v>15</v>
      </c>
      <c r="AI46" s="101"/>
      <c r="AJ46" s="103">
        <v>0</v>
      </c>
      <c r="AK46" s="103"/>
      <c r="AL46" s="103">
        <v>0</v>
      </c>
      <c r="AM46" s="101"/>
      <c r="AN46" s="103">
        <v>0</v>
      </c>
      <c r="AO46" s="101"/>
      <c r="AP46" s="101" t="s">
        <v>70</v>
      </c>
      <c r="AQ46" s="101"/>
      <c r="AR46" s="101" t="s">
        <v>70</v>
      </c>
      <c r="AS46" s="101"/>
      <c r="AT46" s="101">
        <v>5</v>
      </c>
      <c r="AU46" s="101"/>
      <c r="AV46" s="103">
        <v>0</v>
      </c>
      <c r="AX46" s="83">
        <v>15</v>
      </c>
      <c r="AZ46" s="83">
        <v>0</v>
      </c>
      <c r="BB46" s="83">
        <v>0</v>
      </c>
      <c r="BD46" s="83">
        <v>0</v>
      </c>
      <c r="BF46" s="83" t="s">
        <v>70</v>
      </c>
      <c r="BH46" s="83" t="s">
        <v>70</v>
      </c>
      <c r="BJ46" s="83">
        <v>0</v>
      </c>
      <c r="BL46" s="83">
        <v>0</v>
      </c>
      <c r="BN46" s="105"/>
    </row>
    <row r="47" spans="1:81" x14ac:dyDescent="0.25">
      <c r="A47" s="89" t="s">
        <v>17</v>
      </c>
      <c r="B47" s="101">
        <v>10</v>
      </c>
      <c r="C47" s="101"/>
      <c r="D47" s="103">
        <v>0</v>
      </c>
      <c r="E47" s="101"/>
      <c r="F47" s="103">
        <v>0</v>
      </c>
      <c r="G47" s="102"/>
      <c r="H47" s="101" t="s">
        <v>70</v>
      </c>
      <c r="I47" s="101"/>
      <c r="J47" s="101" t="s">
        <v>70</v>
      </c>
      <c r="K47" s="101"/>
      <c r="L47" s="101" t="s">
        <v>70</v>
      </c>
      <c r="M47" s="101"/>
      <c r="N47" s="101" t="s">
        <v>70</v>
      </c>
      <c r="O47" s="101"/>
      <c r="P47" s="101">
        <v>5</v>
      </c>
      <c r="Q47" s="101"/>
      <c r="R47" s="101">
        <v>20</v>
      </c>
      <c r="S47" s="101"/>
      <c r="T47" s="103">
        <v>0</v>
      </c>
      <c r="U47" s="101"/>
      <c r="V47" s="103">
        <v>0</v>
      </c>
      <c r="W47" s="101"/>
      <c r="X47" s="103">
        <v>0</v>
      </c>
      <c r="Y47" s="101"/>
      <c r="Z47" s="101" t="s">
        <v>70</v>
      </c>
      <c r="AA47" s="101"/>
      <c r="AB47" s="101" t="s">
        <v>70</v>
      </c>
      <c r="AC47" s="101"/>
      <c r="AD47" s="103">
        <v>0</v>
      </c>
      <c r="AE47" s="101"/>
      <c r="AF47" s="101">
        <v>5</v>
      </c>
      <c r="AG47" s="101"/>
      <c r="AH47" s="101">
        <v>20</v>
      </c>
      <c r="AI47" s="101"/>
      <c r="AJ47" s="101">
        <v>5</v>
      </c>
      <c r="AK47" s="101"/>
      <c r="AL47" s="101">
        <v>5</v>
      </c>
      <c r="AM47" s="101"/>
      <c r="AN47" s="103">
        <v>5</v>
      </c>
      <c r="AO47" s="101"/>
      <c r="AP47" s="101" t="s">
        <v>70</v>
      </c>
      <c r="AQ47" s="101"/>
      <c r="AR47" s="101" t="s">
        <v>70</v>
      </c>
      <c r="AS47" s="101"/>
      <c r="AT47" s="101">
        <v>5</v>
      </c>
      <c r="AU47" s="101"/>
      <c r="AV47" s="101">
        <v>5</v>
      </c>
      <c r="AX47" s="83">
        <v>20</v>
      </c>
      <c r="AZ47" s="83">
        <v>5</v>
      </c>
      <c r="BB47" s="83">
        <v>0</v>
      </c>
      <c r="BD47" s="83">
        <v>5</v>
      </c>
      <c r="BF47" s="83" t="s">
        <v>70</v>
      </c>
      <c r="BH47" s="83" t="s">
        <v>70</v>
      </c>
      <c r="BJ47" s="83">
        <v>5</v>
      </c>
      <c r="BL47" s="83">
        <v>5</v>
      </c>
      <c r="BN47" s="105"/>
    </row>
    <row r="48" spans="1:81" x14ac:dyDescent="0.25">
      <c r="A48" s="89" t="s">
        <v>69</v>
      </c>
      <c r="B48" s="101">
        <v>20</v>
      </c>
      <c r="C48" s="101"/>
      <c r="D48" s="101">
        <v>5</v>
      </c>
      <c r="E48" s="101"/>
      <c r="F48" s="103">
        <v>0</v>
      </c>
      <c r="G48" s="102"/>
      <c r="H48" s="103">
        <v>0</v>
      </c>
      <c r="I48" s="101"/>
      <c r="J48" s="103">
        <v>0</v>
      </c>
      <c r="K48" s="101"/>
      <c r="L48" s="101" t="s">
        <v>70</v>
      </c>
      <c r="M48" s="101"/>
      <c r="N48" s="101" t="s">
        <v>70</v>
      </c>
      <c r="O48" s="101"/>
      <c r="P48" s="101" t="s">
        <v>70</v>
      </c>
      <c r="Q48" s="101"/>
      <c r="R48" s="101">
        <v>25</v>
      </c>
      <c r="S48" s="101"/>
      <c r="T48" s="101">
        <v>10</v>
      </c>
      <c r="U48" s="101"/>
      <c r="V48" s="101">
        <v>5</v>
      </c>
      <c r="W48" s="101"/>
      <c r="X48" s="103">
        <v>0</v>
      </c>
      <c r="Y48" s="101"/>
      <c r="Z48" s="103">
        <v>0</v>
      </c>
      <c r="AA48" s="101"/>
      <c r="AB48" s="101" t="s">
        <v>70</v>
      </c>
      <c r="AC48" s="101"/>
      <c r="AD48" s="101">
        <v>5</v>
      </c>
      <c r="AE48" s="101"/>
      <c r="AF48" s="101" t="s">
        <v>70</v>
      </c>
      <c r="AG48" s="101"/>
      <c r="AH48" s="101">
        <v>20</v>
      </c>
      <c r="AI48" s="101"/>
      <c r="AJ48" s="101">
        <v>5</v>
      </c>
      <c r="AK48" s="101"/>
      <c r="AL48" s="101">
        <v>5</v>
      </c>
      <c r="AM48" s="101"/>
      <c r="AN48" s="103">
        <v>0</v>
      </c>
      <c r="AO48" s="101"/>
      <c r="AP48" s="103">
        <v>0</v>
      </c>
      <c r="AQ48" s="101"/>
      <c r="AR48" s="101" t="s">
        <v>70</v>
      </c>
      <c r="AS48" s="101"/>
      <c r="AT48" s="101">
        <v>5</v>
      </c>
      <c r="AU48" s="101"/>
      <c r="AV48" s="101" t="s">
        <v>70</v>
      </c>
      <c r="AX48" s="83">
        <v>25</v>
      </c>
      <c r="AZ48" s="83">
        <v>5</v>
      </c>
      <c r="BB48" s="83">
        <v>5</v>
      </c>
      <c r="BD48" s="83">
        <v>0</v>
      </c>
      <c r="BF48" s="83">
        <v>0</v>
      </c>
      <c r="BH48" s="83" t="s">
        <v>70</v>
      </c>
      <c r="BJ48" s="83">
        <v>10</v>
      </c>
      <c r="BL48" s="83" t="s">
        <v>70</v>
      </c>
      <c r="BN48" s="105"/>
    </row>
    <row r="49" spans="1:66" x14ac:dyDescent="0.25">
      <c r="A49" s="89" t="s">
        <v>56</v>
      </c>
      <c r="B49" s="101">
        <v>65</v>
      </c>
      <c r="C49" s="101"/>
      <c r="D49" s="101">
        <v>15</v>
      </c>
      <c r="E49" s="101"/>
      <c r="F49" s="101">
        <v>10</v>
      </c>
      <c r="G49" s="102"/>
      <c r="H49" s="101">
        <v>5</v>
      </c>
      <c r="I49" s="101"/>
      <c r="J49" s="101">
        <v>5</v>
      </c>
      <c r="K49" s="101"/>
      <c r="L49" s="101">
        <v>5</v>
      </c>
      <c r="M49" s="101"/>
      <c r="N49" s="103">
        <v>0</v>
      </c>
      <c r="O49" s="101"/>
      <c r="P49" s="101">
        <v>10</v>
      </c>
      <c r="Q49" s="101"/>
      <c r="R49" s="101">
        <v>185</v>
      </c>
      <c r="S49" s="101"/>
      <c r="T49" s="101">
        <v>35</v>
      </c>
      <c r="U49" s="101"/>
      <c r="V49" s="101">
        <v>35</v>
      </c>
      <c r="W49" s="101"/>
      <c r="X49" s="101">
        <v>15</v>
      </c>
      <c r="Y49" s="101"/>
      <c r="Z49" s="101">
        <v>10</v>
      </c>
      <c r="AA49" s="101"/>
      <c r="AB49" s="101">
        <v>10</v>
      </c>
      <c r="AC49" s="101"/>
      <c r="AD49" s="101">
        <v>50</v>
      </c>
      <c r="AE49" s="101"/>
      <c r="AF49" s="101">
        <v>5</v>
      </c>
      <c r="AG49" s="101"/>
      <c r="AH49" s="101">
        <v>200</v>
      </c>
      <c r="AI49" s="101"/>
      <c r="AJ49" s="101">
        <v>30</v>
      </c>
      <c r="AK49" s="101"/>
      <c r="AL49" s="101">
        <v>50</v>
      </c>
      <c r="AM49" s="101"/>
      <c r="AN49" s="101">
        <v>15</v>
      </c>
      <c r="AO49" s="101"/>
      <c r="AP49" s="101">
        <v>10</v>
      </c>
      <c r="AQ49" s="101"/>
      <c r="AR49" s="101">
        <v>15</v>
      </c>
      <c r="AS49" s="101"/>
      <c r="AT49" s="101">
        <v>45</v>
      </c>
      <c r="AU49" s="101"/>
      <c r="AV49" s="101">
        <v>20</v>
      </c>
      <c r="AX49" s="83">
        <v>205</v>
      </c>
      <c r="AZ49" s="83">
        <v>30</v>
      </c>
      <c r="BB49" s="83">
        <v>50</v>
      </c>
      <c r="BD49" s="83">
        <v>15</v>
      </c>
      <c r="BF49" s="83">
        <v>5</v>
      </c>
      <c r="BH49" s="83">
        <v>15</v>
      </c>
      <c r="BJ49" s="83">
        <v>45</v>
      </c>
      <c r="BL49" s="83">
        <v>20</v>
      </c>
      <c r="BN49" s="105"/>
    </row>
    <row r="50" spans="1:66" x14ac:dyDescent="0.25">
      <c r="B50" s="101"/>
      <c r="C50" s="101"/>
      <c r="D50" s="101"/>
      <c r="E50" s="101"/>
      <c r="F50" s="101"/>
      <c r="G50" s="102"/>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BN50" s="105"/>
    </row>
    <row r="51" spans="1:66" x14ac:dyDescent="0.25">
      <c r="A51" s="87" t="s">
        <v>78</v>
      </c>
      <c r="B51" s="108">
        <v>95</v>
      </c>
      <c r="C51" s="101"/>
      <c r="D51" s="101"/>
      <c r="E51" s="101"/>
      <c r="F51" s="101"/>
      <c r="G51" s="102"/>
      <c r="H51" s="101"/>
      <c r="I51" s="101"/>
      <c r="J51" s="101"/>
      <c r="K51" s="101"/>
      <c r="L51" s="101"/>
      <c r="M51" s="101"/>
      <c r="N51" s="101"/>
      <c r="O51" s="101"/>
      <c r="P51" s="101"/>
      <c r="Q51" s="101"/>
      <c r="R51" s="108">
        <v>95</v>
      </c>
      <c r="S51" s="101"/>
      <c r="T51" s="101"/>
      <c r="U51" s="101"/>
      <c r="V51" s="101"/>
      <c r="W51" s="101"/>
      <c r="X51" s="101"/>
      <c r="Y51" s="101"/>
      <c r="Z51" s="101"/>
      <c r="AA51" s="101"/>
      <c r="AB51" s="101"/>
      <c r="AC51" s="101"/>
      <c r="AD51" s="101"/>
      <c r="AE51" s="101"/>
      <c r="AF51" s="101"/>
      <c r="AG51" s="101"/>
      <c r="AH51" s="108">
        <v>90</v>
      </c>
      <c r="AI51" s="101"/>
      <c r="AJ51" s="101"/>
      <c r="AK51" s="101"/>
      <c r="AL51" s="101"/>
      <c r="AM51" s="101"/>
      <c r="AN51" s="101"/>
      <c r="AO51" s="101"/>
      <c r="AP51" s="101"/>
      <c r="AQ51" s="101"/>
      <c r="AR51" s="101"/>
      <c r="AS51" s="101"/>
      <c r="AT51" s="101"/>
      <c r="AU51" s="101"/>
      <c r="AV51" s="101"/>
      <c r="AX51" s="109">
        <f>SUM(AX52:AX55)</f>
        <v>95</v>
      </c>
      <c r="AY51" s="109"/>
      <c r="BN51" s="105"/>
    </row>
    <row r="52" spans="1:66" x14ac:dyDescent="0.25">
      <c r="A52" s="89" t="s">
        <v>101</v>
      </c>
      <c r="B52" s="101">
        <v>5</v>
      </c>
      <c r="C52" s="101"/>
      <c r="D52" s="101">
        <v>5</v>
      </c>
      <c r="E52" s="101"/>
      <c r="F52" s="103">
        <v>0</v>
      </c>
      <c r="G52" s="102"/>
      <c r="H52" s="103">
        <v>0</v>
      </c>
      <c r="I52" s="101"/>
      <c r="J52" s="101" t="s">
        <v>70</v>
      </c>
      <c r="K52" s="101"/>
      <c r="L52" s="101" t="s">
        <v>70</v>
      </c>
      <c r="M52" s="101"/>
      <c r="N52" s="103">
        <v>0</v>
      </c>
      <c r="O52" s="101"/>
      <c r="P52" s="101" t="s">
        <v>70</v>
      </c>
      <c r="Q52" s="101"/>
      <c r="R52" s="101">
        <v>5</v>
      </c>
      <c r="S52" s="101"/>
      <c r="T52" s="101">
        <v>5</v>
      </c>
      <c r="U52" s="101"/>
      <c r="V52" s="103">
        <v>0</v>
      </c>
      <c r="W52" s="101"/>
      <c r="X52" s="101" t="s">
        <v>70</v>
      </c>
      <c r="Y52" s="101"/>
      <c r="Z52" s="101" t="s">
        <v>70</v>
      </c>
      <c r="AA52" s="101"/>
      <c r="AB52" s="101" t="s">
        <v>70</v>
      </c>
      <c r="AC52" s="101"/>
      <c r="AD52" s="103">
        <v>0</v>
      </c>
      <c r="AE52" s="101"/>
      <c r="AF52" s="101" t="s">
        <v>70</v>
      </c>
      <c r="AG52" s="101"/>
      <c r="AH52" s="101">
        <v>5</v>
      </c>
      <c r="AI52" s="101"/>
      <c r="AJ52" s="103">
        <v>0</v>
      </c>
      <c r="AK52" s="101"/>
      <c r="AL52" s="103">
        <v>0</v>
      </c>
      <c r="AM52" s="101"/>
      <c r="AN52" s="101" t="s">
        <v>70</v>
      </c>
      <c r="AO52" s="101"/>
      <c r="AP52" s="101" t="s">
        <v>70</v>
      </c>
      <c r="AQ52" s="101"/>
      <c r="AR52" s="101" t="s">
        <v>70</v>
      </c>
      <c r="AS52" s="101"/>
      <c r="AT52" s="103">
        <v>0</v>
      </c>
      <c r="AU52" s="101"/>
      <c r="AV52" s="101" t="s">
        <v>70</v>
      </c>
      <c r="AX52" s="83">
        <v>5</v>
      </c>
      <c r="AZ52" s="83">
        <v>0</v>
      </c>
      <c r="BB52" s="83">
        <v>0</v>
      </c>
      <c r="BD52" s="83" t="s">
        <v>70</v>
      </c>
      <c r="BF52" s="83" t="s">
        <v>70</v>
      </c>
      <c r="BH52" s="83" t="s">
        <v>70</v>
      </c>
      <c r="BJ52" s="83">
        <v>0</v>
      </c>
      <c r="BL52" s="83" t="s">
        <v>70</v>
      </c>
      <c r="BN52" s="105"/>
    </row>
    <row r="53" spans="1:66" x14ac:dyDescent="0.25">
      <c r="A53" s="89" t="s">
        <v>43</v>
      </c>
      <c r="B53" s="101">
        <v>25</v>
      </c>
      <c r="C53" s="101"/>
      <c r="D53" s="101">
        <v>10</v>
      </c>
      <c r="E53" s="101"/>
      <c r="F53" s="101">
        <v>5</v>
      </c>
      <c r="G53" s="102"/>
      <c r="H53" s="103">
        <v>0</v>
      </c>
      <c r="I53" s="101"/>
      <c r="J53" s="101" t="s">
        <v>70</v>
      </c>
      <c r="K53" s="101"/>
      <c r="L53" s="101" t="s">
        <v>70</v>
      </c>
      <c r="M53" s="101"/>
      <c r="N53" s="101">
        <v>5</v>
      </c>
      <c r="O53" s="101"/>
      <c r="P53" s="103">
        <v>0</v>
      </c>
      <c r="Q53" s="101"/>
      <c r="R53" s="101">
        <v>25</v>
      </c>
      <c r="S53" s="101"/>
      <c r="T53" s="101">
        <v>5</v>
      </c>
      <c r="U53" s="101"/>
      <c r="V53" s="101">
        <v>5</v>
      </c>
      <c r="W53" s="101"/>
      <c r="X53" s="101">
        <v>5</v>
      </c>
      <c r="Y53" s="101"/>
      <c r="Z53" s="101" t="s">
        <v>70</v>
      </c>
      <c r="AA53" s="101"/>
      <c r="AB53" s="101" t="s">
        <v>70</v>
      </c>
      <c r="AC53" s="101"/>
      <c r="AD53" s="101">
        <v>5</v>
      </c>
      <c r="AE53" s="101"/>
      <c r="AF53" s="101" t="s">
        <v>70</v>
      </c>
      <c r="AG53" s="101"/>
      <c r="AH53" s="101">
        <v>25</v>
      </c>
      <c r="AI53" s="101"/>
      <c r="AJ53" s="101">
        <v>10</v>
      </c>
      <c r="AK53" s="101"/>
      <c r="AL53" s="101">
        <v>5</v>
      </c>
      <c r="AM53" s="101"/>
      <c r="AN53" s="103">
        <v>0</v>
      </c>
      <c r="AO53" s="101"/>
      <c r="AP53" s="101" t="s">
        <v>70</v>
      </c>
      <c r="AQ53" s="101"/>
      <c r="AR53" s="101" t="s">
        <v>70</v>
      </c>
      <c r="AS53" s="101"/>
      <c r="AT53" s="103">
        <v>0</v>
      </c>
      <c r="AU53" s="101"/>
      <c r="AV53" s="101" t="s">
        <v>70</v>
      </c>
      <c r="AX53" s="83">
        <v>25</v>
      </c>
      <c r="AZ53" s="83">
        <v>10</v>
      </c>
      <c r="BB53" s="83">
        <v>5</v>
      </c>
      <c r="BD53" s="83">
        <v>0</v>
      </c>
      <c r="BF53" s="83" t="s">
        <v>70</v>
      </c>
      <c r="BH53" s="83" t="s">
        <v>70</v>
      </c>
      <c r="BJ53" s="83">
        <v>5</v>
      </c>
      <c r="BL53" s="83">
        <v>0</v>
      </c>
      <c r="BN53" s="105"/>
    </row>
    <row r="54" spans="1:66" x14ac:dyDescent="0.25">
      <c r="A54" s="89" t="s">
        <v>52</v>
      </c>
      <c r="B54" s="101">
        <v>30</v>
      </c>
      <c r="C54" s="101"/>
      <c r="D54" s="101">
        <v>10</v>
      </c>
      <c r="E54" s="101"/>
      <c r="F54" s="101">
        <v>10</v>
      </c>
      <c r="G54" s="102"/>
      <c r="H54" s="101">
        <v>5</v>
      </c>
      <c r="I54" s="101"/>
      <c r="J54" s="103">
        <v>0</v>
      </c>
      <c r="K54" s="101"/>
      <c r="L54" s="103">
        <v>0</v>
      </c>
      <c r="M54" s="101"/>
      <c r="N54" s="103">
        <v>0</v>
      </c>
      <c r="O54" s="101"/>
      <c r="P54" s="103">
        <v>0</v>
      </c>
      <c r="Q54" s="101"/>
      <c r="R54" s="101">
        <v>40</v>
      </c>
      <c r="S54" s="101"/>
      <c r="T54" s="101">
        <v>10</v>
      </c>
      <c r="U54" s="101"/>
      <c r="V54" s="101">
        <v>15</v>
      </c>
      <c r="W54" s="101"/>
      <c r="X54" s="101">
        <v>5</v>
      </c>
      <c r="Y54" s="101"/>
      <c r="Z54" s="101">
        <v>5</v>
      </c>
      <c r="AA54" s="101"/>
      <c r="AB54" s="101">
        <v>0</v>
      </c>
      <c r="AC54" s="101"/>
      <c r="AD54" s="103">
        <v>0</v>
      </c>
      <c r="AE54" s="101"/>
      <c r="AF54" s="103">
        <v>0</v>
      </c>
      <c r="AG54" s="101"/>
      <c r="AH54" s="101">
        <v>40</v>
      </c>
      <c r="AI54" s="101"/>
      <c r="AJ54" s="101">
        <v>10</v>
      </c>
      <c r="AK54" s="101"/>
      <c r="AL54" s="101">
        <v>15</v>
      </c>
      <c r="AM54" s="101"/>
      <c r="AN54" s="101">
        <v>5</v>
      </c>
      <c r="AO54" s="101"/>
      <c r="AP54" s="103">
        <v>5</v>
      </c>
      <c r="AQ54" s="101"/>
      <c r="AR54" s="101" t="s">
        <v>70</v>
      </c>
      <c r="AS54" s="101"/>
      <c r="AT54" s="103">
        <v>0</v>
      </c>
      <c r="AU54" s="101"/>
      <c r="AV54" s="103">
        <v>0</v>
      </c>
      <c r="AX54" s="83">
        <v>45</v>
      </c>
      <c r="AZ54" s="83">
        <v>10</v>
      </c>
      <c r="BB54" s="83">
        <v>20</v>
      </c>
      <c r="BD54" s="83">
        <v>5</v>
      </c>
      <c r="BF54" s="83">
        <v>5</v>
      </c>
      <c r="BH54" s="83">
        <v>0</v>
      </c>
      <c r="BJ54" s="83">
        <v>5</v>
      </c>
      <c r="BL54" s="83">
        <v>0</v>
      </c>
      <c r="BN54" s="105"/>
    </row>
    <row r="55" spans="1:66" x14ac:dyDescent="0.25">
      <c r="A55" s="89" t="s">
        <v>54</v>
      </c>
      <c r="B55" s="101">
        <v>35</v>
      </c>
      <c r="C55" s="101"/>
      <c r="D55" s="101">
        <v>15</v>
      </c>
      <c r="E55" s="101"/>
      <c r="F55" s="101">
        <v>10</v>
      </c>
      <c r="G55" s="102"/>
      <c r="H55" s="101" t="s">
        <v>70</v>
      </c>
      <c r="I55" s="101"/>
      <c r="J55" s="103">
        <v>0</v>
      </c>
      <c r="K55" s="101"/>
      <c r="L55" s="103">
        <v>0</v>
      </c>
      <c r="M55" s="101"/>
      <c r="N55" s="101">
        <v>5</v>
      </c>
      <c r="O55" s="101"/>
      <c r="P55" s="103">
        <v>0</v>
      </c>
      <c r="Q55" s="101"/>
      <c r="R55" s="101">
        <v>25</v>
      </c>
      <c r="S55" s="101"/>
      <c r="T55" s="101">
        <v>15</v>
      </c>
      <c r="U55" s="101"/>
      <c r="V55" s="101">
        <v>5</v>
      </c>
      <c r="W55" s="101"/>
      <c r="X55" s="103">
        <v>0</v>
      </c>
      <c r="Y55" s="101"/>
      <c r="Z55" s="103">
        <v>0</v>
      </c>
      <c r="AA55" s="101"/>
      <c r="AB55" s="101" t="s">
        <v>70</v>
      </c>
      <c r="AC55" s="101"/>
      <c r="AD55" s="103">
        <v>0</v>
      </c>
      <c r="AE55" s="101"/>
      <c r="AF55" s="101" t="s">
        <v>70</v>
      </c>
      <c r="AG55" s="101"/>
      <c r="AH55" s="101">
        <v>20</v>
      </c>
      <c r="AI55" s="101"/>
      <c r="AJ55" s="101">
        <v>10</v>
      </c>
      <c r="AK55" s="101"/>
      <c r="AL55" s="101">
        <v>5</v>
      </c>
      <c r="AM55" s="101"/>
      <c r="AN55" s="103">
        <v>0</v>
      </c>
      <c r="AO55" s="101"/>
      <c r="AP55" s="103">
        <v>0</v>
      </c>
      <c r="AQ55" s="101"/>
      <c r="AR55" s="103">
        <v>0</v>
      </c>
      <c r="AS55" s="101"/>
      <c r="AT55" s="103">
        <v>0</v>
      </c>
      <c r="AU55" s="101"/>
      <c r="AV55" s="101" t="s">
        <v>70</v>
      </c>
      <c r="AX55" s="83">
        <v>20</v>
      </c>
      <c r="AZ55" s="83">
        <v>5</v>
      </c>
      <c r="BB55" s="83">
        <v>5</v>
      </c>
      <c r="BD55" s="83">
        <v>0</v>
      </c>
      <c r="BF55" s="83">
        <v>0</v>
      </c>
      <c r="BH55" s="83" t="s">
        <v>70</v>
      </c>
      <c r="BJ55" s="83">
        <v>0</v>
      </c>
      <c r="BL55" s="83">
        <v>0</v>
      </c>
      <c r="BN55" s="105"/>
    </row>
    <row r="56" spans="1:66" x14ac:dyDescent="0.25">
      <c r="A56" s="94"/>
      <c r="B56" s="99"/>
      <c r="C56" s="99"/>
      <c r="D56" s="99"/>
      <c r="E56" s="99"/>
      <c r="F56" s="99"/>
      <c r="G56" s="100"/>
      <c r="H56" s="99"/>
      <c r="I56" s="99"/>
      <c r="J56" s="99"/>
      <c r="K56" s="99"/>
      <c r="L56" s="99"/>
      <c r="M56" s="99"/>
      <c r="N56" s="99"/>
      <c r="O56" s="99"/>
      <c r="P56" s="99"/>
      <c r="Q56" s="111"/>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row>
    <row r="57" spans="1:66" x14ac:dyDescent="0.25">
      <c r="A57" s="137"/>
      <c r="B57" s="112"/>
      <c r="C57" s="112"/>
      <c r="D57" s="112"/>
      <c r="E57" s="112"/>
      <c r="F57" s="112"/>
      <c r="G57" s="112"/>
      <c r="H57" s="112"/>
      <c r="I57" s="112"/>
      <c r="J57" s="112"/>
      <c r="K57" s="112"/>
      <c r="L57" s="112"/>
      <c r="M57" s="112"/>
      <c r="N57" s="112"/>
      <c r="O57" s="112"/>
      <c r="P57" s="112"/>
      <c r="Q57" s="113"/>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row>
    <row r="58" spans="1:66" x14ac:dyDescent="0.25">
      <c r="A58" s="143" t="s">
        <v>242</v>
      </c>
      <c r="B58" s="100"/>
      <c r="C58" s="100"/>
      <c r="D58" s="100"/>
      <c r="E58" s="100"/>
      <c r="F58" s="100"/>
      <c r="G58" s="100"/>
      <c r="H58" s="100"/>
      <c r="I58" s="100"/>
      <c r="J58" s="100"/>
      <c r="K58" s="100"/>
      <c r="L58" s="100"/>
      <c r="M58" s="100"/>
      <c r="N58" s="100"/>
      <c r="O58" s="100"/>
      <c r="P58" s="100"/>
      <c r="Q58" s="114"/>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row>
    <row r="59" spans="1:66" ht="13.8" x14ac:dyDescent="0.25">
      <c r="A59" s="136" t="s">
        <v>150</v>
      </c>
      <c r="B59" s="99"/>
      <c r="C59" s="99"/>
      <c r="D59" s="99"/>
      <c r="E59" s="99"/>
      <c r="F59" s="99"/>
      <c r="G59" s="100"/>
      <c r="H59" s="99"/>
      <c r="I59" s="99"/>
      <c r="J59" s="99"/>
      <c r="K59" s="99"/>
      <c r="L59" s="99"/>
      <c r="M59" s="99"/>
      <c r="N59" s="99"/>
      <c r="O59" s="99"/>
      <c r="P59" s="99"/>
      <c r="Q59" s="111"/>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row>
    <row r="60" spans="1:66" ht="13.8" x14ac:dyDescent="0.25">
      <c r="A60" s="117" t="s">
        <v>196</v>
      </c>
      <c r="B60" s="99"/>
      <c r="C60" s="99"/>
      <c r="D60" s="99"/>
      <c r="E60" s="99"/>
      <c r="F60" s="99"/>
      <c r="G60" s="100"/>
      <c r="H60" s="99"/>
      <c r="I60" s="99"/>
      <c r="J60" s="99"/>
      <c r="K60" s="99"/>
      <c r="L60" s="99"/>
      <c r="M60" s="99"/>
      <c r="N60" s="99"/>
      <c r="O60" s="99"/>
      <c r="P60" s="99"/>
      <c r="Q60" s="111"/>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row>
    <row r="61" spans="1:66" x14ac:dyDescent="0.25">
      <c r="B61" s="99"/>
      <c r="C61" s="99"/>
      <c r="D61" s="99"/>
      <c r="E61" s="99"/>
      <c r="F61" s="99"/>
      <c r="G61" s="100"/>
      <c r="H61" s="99"/>
      <c r="I61" s="99"/>
      <c r="J61" s="99"/>
      <c r="K61" s="99"/>
      <c r="L61" s="99"/>
      <c r="M61" s="99"/>
      <c r="N61" s="99"/>
      <c r="O61" s="99"/>
      <c r="P61" s="99"/>
      <c r="Q61" s="111"/>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row>
    <row r="62" spans="1:66" x14ac:dyDescent="0.25">
      <c r="B62" s="99"/>
      <c r="C62" s="99"/>
      <c r="D62" s="99"/>
      <c r="E62" s="99"/>
      <c r="F62" s="99"/>
      <c r="G62" s="100"/>
      <c r="H62" s="99"/>
      <c r="I62" s="99"/>
      <c r="J62" s="99"/>
      <c r="K62" s="99"/>
      <c r="L62" s="99"/>
      <c r="M62" s="99"/>
      <c r="N62" s="99"/>
      <c r="O62" s="99"/>
      <c r="P62" s="99"/>
      <c r="Q62" s="111"/>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row>
    <row r="63" spans="1:66" x14ac:dyDescent="0.25">
      <c r="B63" s="99"/>
      <c r="C63" s="99"/>
      <c r="D63" s="99"/>
      <c r="E63" s="99"/>
      <c r="F63" s="99"/>
      <c r="G63" s="100"/>
      <c r="H63" s="99"/>
      <c r="I63" s="99"/>
      <c r="J63" s="99"/>
      <c r="K63" s="99"/>
      <c r="L63" s="99"/>
      <c r="M63" s="99"/>
      <c r="N63" s="99"/>
      <c r="O63" s="99"/>
      <c r="P63" s="99"/>
      <c r="Q63" s="111"/>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row>
    <row r="64" spans="1:66" x14ac:dyDescent="0.25">
      <c r="B64" s="99"/>
      <c r="C64" s="99"/>
      <c r="D64" s="99"/>
      <c r="E64" s="99"/>
      <c r="F64" s="99"/>
      <c r="G64" s="100"/>
      <c r="H64" s="99"/>
      <c r="I64" s="99"/>
      <c r="J64" s="99"/>
      <c r="K64" s="99"/>
      <c r="L64" s="99"/>
      <c r="M64" s="99"/>
      <c r="N64" s="99"/>
      <c r="O64" s="99"/>
      <c r="P64" s="99"/>
      <c r="Q64" s="111"/>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row>
    <row r="65" spans="2:48" x14ac:dyDescent="0.25">
      <c r="B65" s="99"/>
      <c r="C65" s="99"/>
      <c r="D65" s="99"/>
      <c r="E65" s="99"/>
      <c r="F65" s="99"/>
      <c r="G65" s="100"/>
      <c r="H65" s="99"/>
      <c r="I65" s="99"/>
      <c r="J65" s="99"/>
      <c r="K65" s="99"/>
      <c r="L65" s="99"/>
      <c r="M65" s="99"/>
      <c r="N65" s="99"/>
      <c r="O65" s="99"/>
      <c r="P65" s="99"/>
      <c r="Q65" s="111"/>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row>
    <row r="66" spans="2:48" x14ac:dyDescent="0.25">
      <c r="B66" s="99"/>
      <c r="C66" s="99"/>
      <c r="D66" s="99"/>
      <c r="E66" s="99"/>
      <c r="F66" s="99"/>
      <c r="G66" s="100"/>
      <c r="H66" s="99"/>
      <c r="I66" s="99"/>
      <c r="J66" s="99"/>
      <c r="K66" s="99"/>
      <c r="L66" s="99"/>
      <c r="M66" s="99"/>
      <c r="N66" s="99"/>
      <c r="O66" s="99"/>
      <c r="P66" s="99"/>
      <c r="Q66" s="111"/>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row>
    <row r="67" spans="2:48" x14ac:dyDescent="0.25">
      <c r="B67" s="99"/>
      <c r="C67" s="99"/>
      <c r="D67" s="99"/>
      <c r="E67" s="99"/>
      <c r="F67" s="99"/>
      <c r="G67" s="100"/>
      <c r="H67" s="99"/>
      <c r="I67" s="99"/>
      <c r="J67" s="99"/>
      <c r="K67" s="99"/>
      <c r="L67" s="99"/>
      <c r="M67" s="99"/>
      <c r="N67" s="99"/>
      <c r="O67" s="99"/>
      <c r="P67" s="99"/>
      <c r="Q67" s="111"/>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row>
    <row r="68" spans="2:48" x14ac:dyDescent="0.25">
      <c r="B68" s="99"/>
      <c r="C68" s="99"/>
      <c r="D68" s="99"/>
      <c r="E68" s="99"/>
      <c r="F68" s="99"/>
      <c r="G68" s="100"/>
      <c r="H68" s="99"/>
      <c r="I68" s="99"/>
      <c r="J68" s="99"/>
      <c r="K68" s="99"/>
      <c r="L68" s="99"/>
      <c r="M68" s="99"/>
      <c r="N68" s="99"/>
      <c r="O68" s="99"/>
      <c r="P68" s="99"/>
      <c r="Q68" s="111"/>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row>
    <row r="69" spans="2:48" x14ac:dyDescent="0.25">
      <c r="B69" s="99"/>
      <c r="C69" s="99"/>
      <c r="D69" s="99"/>
      <c r="E69" s="99"/>
      <c r="F69" s="99"/>
      <c r="G69" s="100"/>
      <c r="H69" s="99"/>
      <c r="I69" s="99"/>
      <c r="J69" s="99"/>
      <c r="K69" s="99"/>
      <c r="L69" s="99"/>
      <c r="M69" s="99"/>
      <c r="N69" s="99"/>
      <c r="O69" s="99"/>
      <c r="P69" s="99"/>
      <c r="Q69" s="111"/>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row>
    <row r="70" spans="2:48" x14ac:dyDescent="0.25">
      <c r="B70" s="99"/>
      <c r="C70" s="99"/>
      <c r="D70" s="99"/>
      <c r="E70" s="99"/>
      <c r="F70" s="99"/>
      <c r="G70" s="100"/>
      <c r="H70" s="99"/>
      <c r="I70" s="99"/>
      <c r="J70" s="99"/>
      <c r="K70" s="99"/>
      <c r="L70" s="99"/>
      <c r="M70" s="99"/>
      <c r="N70" s="99"/>
      <c r="O70" s="99"/>
      <c r="P70" s="99"/>
      <c r="Q70" s="111"/>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row>
    <row r="71" spans="2:48" x14ac:dyDescent="0.25">
      <c r="B71" s="99"/>
      <c r="C71" s="99"/>
      <c r="D71" s="99"/>
      <c r="E71" s="99"/>
      <c r="F71" s="99"/>
      <c r="G71" s="100"/>
      <c r="H71" s="99"/>
      <c r="I71" s="99"/>
      <c r="J71" s="99"/>
      <c r="K71" s="99"/>
      <c r="L71" s="99"/>
      <c r="M71" s="99"/>
      <c r="N71" s="99"/>
      <c r="O71" s="99"/>
      <c r="P71" s="99"/>
      <c r="Q71" s="111"/>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row>
    <row r="72" spans="2:48" x14ac:dyDescent="0.25">
      <c r="B72" s="99"/>
      <c r="C72" s="99"/>
      <c r="D72" s="99"/>
      <c r="E72" s="99"/>
      <c r="F72" s="99"/>
      <c r="G72" s="100"/>
      <c r="H72" s="99"/>
      <c r="I72" s="99"/>
      <c r="J72" s="99"/>
      <c r="K72" s="99"/>
      <c r="L72" s="99"/>
      <c r="M72" s="99"/>
      <c r="N72" s="99"/>
      <c r="O72" s="99"/>
      <c r="P72" s="99"/>
      <c r="Q72" s="111"/>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row>
    <row r="73" spans="2:48" x14ac:dyDescent="0.25">
      <c r="B73" s="99"/>
      <c r="C73" s="99"/>
      <c r="D73" s="99"/>
      <c r="E73" s="99"/>
      <c r="F73" s="99"/>
      <c r="G73" s="100"/>
      <c r="H73" s="99"/>
      <c r="I73" s="99"/>
      <c r="J73" s="99"/>
      <c r="K73" s="99"/>
      <c r="L73" s="99"/>
      <c r="M73" s="99"/>
      <c r="N73" s="99"/>
      <c r="O73" s="99"/>
      <c r="P73" s="99"/>
      <c r="Q73" s="111"/>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row>
    <row r="74" spans="2:48" x14ac:dyDescent="0.25">
      <c r="B74" s="99"/>
      <c r="C74" s="99"/>
      <c r="D74" s="99"/>
      <c r="E74" s="99"/>
      <c r="F74" s="99"/>
      <c r="G74" s="100"/>
      <c r="H74" s="99"/>
      <c r="I74" s="99"/>
      <c r="J74" s="99"/>
      <c r="K74" s="99"/>
      <c r="L74" s="99"/>
      <c r="M74" s="99"/>
      <c r="N74" s="99"/>
      <c r="O74" s="99"/>
      <c r="P74" s="99"/>
      <c r="Q74" s="111"/>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row>
    <row r="75" spans="2:48" x14ac:dyDescent="0.25">
      <c r="B75" s="99"/>
      <c r="C75" s="99"/>
      <c r="D75" s="99"/>
      <c r="E75" s="99"/>
      <c r="F75" s="99"/>
      <c r="G75" s="100"/>
      <c r="H75" s="99"/>
      <c r="I75" s="99"/>
      <c r="J75" s="99"/>
      <c r="K75" s="99"/>
      <c r="L75" s="99"/>
      <c r="M75" s="99"/>
      <c r="N75" s="99"/>
      <c r="O75" s="99"/>
      <c r="P75" s="99"/>
      <c r="Q75" s="111"/>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row>
    <row r="76" spans="2:48" x14ac:dyDescent="0.25">
      <c r="B76" s="99"/>
      <c r="C76" s="99"/>
      <c r="D76" s="99"/>
      <c r="E76" s="99"/>
      <c r="F76" s="99"/>
      <c r="G76" s="100"/>
      <c r="H76" s="99"/>
      <c r="I76" s="99"/>
      <c r="J76" s="99"/>
      <c r="K76" s="99"/>
      <c r="L76" s="99"/>
      <c r="M76" s="99"/>
      <c r="N76" s="99"/>
      <c r="O76" s="99"/>
      <c r="P76" s="99"/>
      <c r="Q76" s="111"/>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row>
    <row r="77" spans="2:48" x14ac:dyDescent="0.25">
      <c r="B77" s="99"/>
      <c r="C77" s="99"/>
      <c r="D77" s="99"/>
      <c r="E77" s="99"/>
      <c r="F77" s="99"/>
      <c r="G77" s="100"/>
      <c r="H77" s="99"/>
      <c r="I77" s="99"/>
      <c r="J77" s="99"/>
      <c r="K77" s="99"/>
      <c r="L77" s="99"/>
      <c r="M77" s="99"/>
      <c r="N77" s="99"/>
      <c r="O77" s="99"/>
      <c r="P77" s="99"/>
      <c r="Q77" s="111"/>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row>
    <row r="78" spans="2:48" x14ac:dyDescent="0.25">
      <c r="B78" s="99"/>
      <c r="C78" s="99"/>
      <c r="D78" s="99"/>
      <c r="E78" s="99"/>
      <c r="F78" s="99"/>
      <c r="G78" s="100"/>
      <c r="H78" s="99"/>
      <c r="I78" s="99"/>
      <c r="J78" s="99"/>
      <c r="K78" s="99"/>
      <c r="L78" s="99"/>
      <c r="M78" s="99"/>
      <c r="N78" s="99"/>
      <c r="O78" s="99"/>
      <c r="P78" s="99"/>
      <c r="Q78" s="111"/>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row>
    <row r="79" spans="2:48" x14ac:dyDescent="0.25">
      <c r="B79" s="99"/>
      <c r="C79" s="99"/>
      <c r="D79" s="99"/>
      <c r="E79" s="99"/>
      <c r="F79" s="99"/>
      <c r="G79" s="100"/>
      <c r="H79" s="99"/>
      <c r="I79" s="99"/>
      <c r="J79" s="99"/>
      <c r="K79" s="99"/>
      <c r="L79" s="99"/>
      <c r="M79" s="99"/>
      <c r="N79" s="99"/>
      <c r="O79" s="99"/>
      <c r="P79" s="99"/>
      <c r="Q79" s="111"/>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row>
    <row r="80" spans="2:48" x14ac:dyDescent="0.25">
      <c r="B80" s="99"/>
      <c r="C80" s="99"/>
      <c r="D80" s="99"/>
      <c r="E80" s="99"/>
      <c r="F80" s="99"/>
      <c r="G80" s="100"/>
      <c r="H80" s="99"/>
      <c r="I80" s="99"/>
      <c r="J80" s="99"/>
      <c r="K80" s="99"/>
      <c r="L80" s="99"/>
      <c r="M80" s="99"/>
      <c r="N80" s="99"/>
      <c r="O80" s="99"/>
      <c r="P80" s="99"/>
      <c r="Q80" s="111"/>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row>
    <row r="81" spans="2:48" x14ac:dyDescent="0.25">
      <c r="B81" s="99"/>
      <c r="C81" s="99"/>
      <c r="D81" s="99"/>
      <c r="E81" s="99"/>
      <c r="F81" s="99"/>
      <c r="G81" s="100"/>
      <c r="H81" s="99"/>
      <c r="I81" s="99"/>
      <c r="J81" s="99"/>
      <c r="K81" s="99"/>
      <c r="L81" s="99"/>
      <c r="M81" s="99"/>
      <c r="N81" s="99"/>
      <c r="O81" s="99"/>
      <c r="P81" s="99"/>
      <c r="Q81" s="111"/>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row>
    <row r="82" spans="2:48" x14ac:dyDescent="0.25">
      <c r="B82" s="99"/>
      <c r="C82" s="99"/>
      <c r="D82" s="99"/>
      <c r="E82" s="99"/>
      <c r="F82" s="99"/>
      <c r="G82" s="100"/>
      <c r="H82" s="99"/>
      <c r="I82" s="99"/>
      <c r="J82" s="99"/>
      <c r="K82" s="99"/>
      <c r="L82" s="99"/>
      <c r="M82" s="99"/>
      <c r="N82" s="99"/>
      <c r="O82" s="99"/>
      <c r="P82" s="99"/>
      <c r="Q82" s="111"/>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row>
    <row r="83" spans="2:48" x14ac:dyDescent="0.25">
      <c r="B83" s="99"/>
      <c r="C83" s="99"/>
      <c r="D83" s="99"/>
      <c r="E83" s="99"/>
      <c r="F83" s="99"/>
      <c r="G83" s="100"/>
      <c r="H83" s="99"/>
      <c r="I83" s="99"/>
      <c r="J83" s="99"/>
      <c r="K83" s="99"/>
      <c r="L83" s="99"/>
      <c r="M83" s="99"/>
      <c r="N83" s="99"/>
      <c r="O83" s="99"/>
      <c r="P83" s="99"/>
      <c r="Q83" s="111"/>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row>
    <row r="84" spans="2:48" x14ac:dyDescent="0.25">
      <c r="B84" s="99"/>
      <c r="C84" s="99"/>
      <c r="D84" s="99"/>
      <c r="E84" s="99"/>
      <c r="F84" s="99"/>
      <c r="G84" s="100"/>
      <c r="H84" s="99"/>
      <c r="I84" s="99"/>
      <c r="J84" s="99"/>
      <c r="K84" s="99"/>
      <c r="L84" s="99"/>
      <c r="M84" s="99"/>
      <c r="N84" s="99"/>
      <c r="O84" s="99"/>
      <c r="P84" s="99"/>
      <c r="Q84" s="111"/>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row>
    <row r="85" spans="2:48" x14ac:dyDescent="0.25">
      <c r="B85" s="99"/>
      <c r="C85" s="99"/>
      <c r="D85" s="99"/>
      <c r="E85" s="99"/>
      <c r="F85" s="99"/>
      <c r="G85" s="100"/>
      <c r="H85" s="99"/>
      <c r="I85" s="99"/>
      <c r="J85" s="99"/>
      <c r="K85" s="99"/>
      <c r="L85" s="99"/>
      <c r="M85" s="99"/>
      <c r="N85" s="99"/>
      <c r="O85" s="99"/>
      <c r="P85" s="99"/>
      <c r="Q85" s="111"/>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row>
    <row r="86" spans="2:48" x14ac:dyDescent="0.25">
      <c r="B86" s="99"/>
      <c r="C86" s="99"/>
      <c r="D86" s="99"/>
      <c r="E86" s="99"/>
      <c r="F86" s="99"/>
      <c r="G86" s="100"/>
      <c r="H86" s="99"/>
      <c r="I86" s="99"/>
      <c r="J86" s="99"/>
      <c r="K86" s="99"/>
      <c r="L86" s="99"/>
      <c r="M86" s="99"/>
      <c r="N86" s="99"/>
      <c r="O86" s="99"/>
      <c r="P86" s="99"/>
      <c r="Q86" s="111"/>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row>
    <row r="87" spans="2:48" x14ac:dyDescent="0.25">
      <c r="B87" s="99"/>
      <c r="C87" s="99"/>
      <c r="D87" s="99"/>
      <c r="E87" s="99"/>
      <c r="F87" s="99"/>
      <c r="G87" s="100"/>
      <c r="H87" s="99"/>
      <c r="I87" s="99"/>
      <c r="J87" s="99"/>
      <c r="K87" s="99"/>
      <c r="L87" s="99"/>
      <c r="M87" s="99"/>
      <c r="N87" s="99"/>
      <c r="O87" s="99"/>
      <c r="P87" s="99"/>
      <c r="Q87" s="111"/>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row>
    <row r="88" spans="2:48" x14ac:dyDescent="0.25">
      <c r="B88" s="99"/>
      <c r="C88" s="99"/>
      <c r="D88" s="99"/>
      <c r="E88" s="99"/>
      <c r="F88" s="99"/>
      <c r="G88" s="100"/>
      <c r="H88" s="99"/>
      <c r="I88" s="99"/>
      <c r="J88" s="99"/>
      <c r="K88" s="99"/>
      <c r="L88" s="99"/>
      <c r="M88" s="99"/>
      <c r="N88" s="99"/>
      <c r="O88" s="99"/>
      <c r="P88" s="99"/>
      <c r="Q88" s="111"/>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row>
    <row r="89" spans="2:48" x14ac:dyDescent="0.25">
      <c r="B89" s="99"/>
      <c r="C89" s="99"/>
      <c r="D89" s="99"/>
      <c r="E89" s="99"/>
      <c r="F89" s="99"/>
      <c r="G89" s="100"/>
      <c r="H89" s="99"/>
      <c r="I89" s="99"/>
      <c r="J89" s="99"/>
      <c r="K89" s="99"/>
      <c r="L89" s="99"/>
      <c r="M89" s="99"/>
      <c r="N89" s="99"/>
      <c r="O89" s="99"/>
      <c r="P89" s="99"/>
      <c r="Q89" s="111"/>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row>
    <row r="90" spans="2:48" x14ac:dyDescent="0.25">
      <c r="B90" s="99"/>
      <c r="C90" s="99"/>
      <c r="D90" s="99"/>
      <c r="E90" s="99"/>
      <c r="F90" s="99"/>
      <c r="G90" s="100"/>
      <c r="H90" s="99"/>
      <c r="I90" s="99"/>
      <c r="J90" s="99"/>
      <c r="K90" s="99"/>
      <c r="L90" s="99"/>
      <c r="M90" s="99"/>
      <c r="N90" s="99"/>
      <c r="O90" s="99"/>
      <c r="P90" s="99"/>
      <c r="Q90" s="111"/>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row>
    <row r="91" spans="2:48" x14ac:dyDescent="0.25">
      <c r="B91" s="99"/>
      <c r="C91" s="99"/>
      <c r="D91" s="99"/>
      <c r="E91" s="99"/>
      <c r="F91" s="99"/>
      <c r="G91" s="100"/>
      <c r="H91" s="99"/>
      <c r="I91" s="99"/>
      <c r="J91" s="99"/>
      <c r="K91" s="99"/>
      <c r="L91" s="99"/>
      <c r="M91" s="99"/>
      <c r="N91" s="99"/>
      <c r="O91" s="99"/>
      <c r="P91" s="99"/>
      <c r="Q91" s="111"/>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row>
    <row r="92" spans="2:48" x14ac:dyDescent="0.25">
      <c r="B92" s="99"/>
      <c r="C92" s="99"/>
      <c r="D92" s="99"/>
      <c r="E92" s="99"/>
      <c r="F92" s="99"/>
      <c r="G92" s="100"/>
      <c r="H92" s="99"/>
      <c r="I92" s="99"/>
      <c r="J92" s="99"/>
      <c r="K92" s="99"/>
      <c r="L92" s="99"/>
      <c r="M92" s="99"/>
      <c r="N92" s="99"/>
      <c r="O92" s="99"/>
      <c r="P92" s="99"/>
      <c r="Q92" s="111"/>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row>
    <row r="93" spans="2:48" x14ac:dyDescent="0.25">
      <c r="B93" s="99"/>
      <c r="C93" s="99"/>
      <c r="D93" s="99"/>
      <c r="E93" s="99"/>
      <c r="F93" s="99"/>
      <c r="G93" s="100"/>
      <c r="H93" s="99"/>
      <c r="I93" s="99"/>
      <c r="J93" s="99"/>
      <c r="K93" s="99"/>
      <c r="L93" s="99"/>
      <c r="M93" s="99"/>
      <c r="N93" s="99"/>
      <c r="O93" s="99"/>
      <c r="P93" s="99"/>
      <c r="Q93" s="111"/>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row>
    <row r="94" spans="2:48" x14ac:dyDescent="0.25">
      <c r="B94" s="99"/>
      <c r="C94" s="99"/>
      <c r="D94" s="99"/>
      <c r="E94" s="99"/>
      <c r="F94" s="99"/>
      <c r="G94" s="100"/>
      <c r="H94" s="99"/>
      <c r="I94" s="99"/>
      <c r="J94" s="99"/>
      <c r="K94" s="99"/>
      <c r="L94" s="99"/>
      <c r="M94" s="99"/>
      <c r="N94" s="99"/>
      <c r="O94" s="99"/>
      <c r="P94" s="99"/>
      <c r="Q94" s="111"/>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row>
    <row r="95" spans="2:48" x14ac:dyDescent="0.25">
      <c r="B95" s="99"/>
      <c r="C95" s="99"/>
      <c r="D95" s="99"/>
      <c r="E95" s="99"/>
      <c r="F95" s="99"/>
      <c r="G95" s="100"/>
      <c r="H95" s="99"/>
      <c r="I95" s="99"/>
      <c r="J95" s="99"/>
      <c r="K95" s="99"/>
      <c r="L95" s="99"/>
      <c r="M95" s="99"/>
      <c r="N95" s="99"/>
      <c r="O95" s="99"/>
      <c r="P95" s="99"/>
      <c r="Q95" s="111"/>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row>
    <row r="96" spans="2:48" x14ac:dyDescent="0.25">
      <c r="B96" s="99"/>
      <c r="C96" s="99"/>
      <c r="D96" s="99"/>
      <c r="E96" s="99"/>
      <c r="F96" s="99"/>
      <c r="G96" s="100"/>
      <c r="H96" s="99"/>
      <c r="I96" s="99"/>
      <c r="J96" s="99"/>
      <c r="K96" s="99"/>
      <c r="L96" s="99"/>
      <c r="M96" s="99"/>
      <c r="N96" s="99"/>
      <c r="O96" s="99"/>
      <c r="P96" s="99"/>
      <c r="Q96" s="111"/>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row>
    <row r="97" spans="2:48" x14ac:dyDescent="0.25">
      <c r="B97" s="99"/>
      <c r="C97" s="99"/>
      <c r="D97" s="99"/>
      <c r="E97" s="99"/>
      <c r="F97" s="99"/>
      <c r="G97" s="100"/>
      <c r="H97" s="99"/>
      <c r="I97" s="99"/>
      <c r="J97" s="99"/>
      <c r="K97" s="99"/>
      <c r="L97" s="99"/>
      <c r="M97" s="99"/>
      <c r="N97" s="99"/>
      <c r="O97" s="99"/>
      <c r="P97" s="99"/>
      <c r="Q97" s="111"/>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row>
    <row r="98" spans="2:48" x14ac:dyDescent="0.25">
      <c r="B98" s="99"/>
      <c r="C98" s="99"/>
      <c r="D98" s="99"/>
      <c r="E98" s="99"/>
      <c r="F98" s="99"/>
      <c r="G98" s="100"/>
      <c r="H98" s="99"/>
      <c r="I98" s="99"/>
      <c r="J98" s="99"/>
      <c r="K98" s="99"/>
      <c r="L98" s="99"/>
      <c r="M98" s="99"/>
      <c r="N98" s="99"/>
      <c r="O98" s="99"/>
      <c r="P98" s="99"/>
      <c r="Q98" s="111"/>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row>
    <row r="99" spans="2:48" x14ac:dyDescent="0.25">
      <c r="B99" s="99"/>
      <c r="C99" s="99"/>
      <c r="D99" s="99"/>
      <c r="E99" s="99"/>
      <c r="F99" s="99"/>
      <c r="G99" s="100"/>
      <c r="H99" s="99"/>
      <c r="I99" s="99"/>
      <c r="J99" s="99"/>
      <c r="K99" s="99"/>
      <c r="L99" s="99"/>
      <c r="M99" s="99"/>
      <c r="N99" s="99"/>
      <c r="O99" s="99"/>
      <c r="P99" s="99"/>
      <c r="Q99" s="111"/>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row>
    <row r="100" spans="2:48" x14ac:dyDescent="0.25">
      <c r="B100" s="99"/>
      <c r="C100" s="99"/>
      <c r="D100" s="99"/>
      <c r="E100" s="99"/>
      <c r="F100" s="99"/>
      <c r="G100" s="100"/>
      <c r="H100" s="99"/>
      <c r="I100" s="99"/>
      <c r="J100" s="99"/>
      <c r="K100" s="99"/>
      <c r="L100" s="99"/>
      <c r="M100" s="99"/>
      <c r="N100" s="99"/>
      <c r="O100" s="99"/>
      <c r="P100" s="99"/>
      <c r="Q100" s="111"/>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row>
    <row r="101" spans="2:48" x14ac:dyDescent="0.25">
      <c r="B101" s="99"/>
      <c r="C101" s="99"/>
      <c r="D101" s="99"/>
      <c r="E101" s="99"/>
      <c r="F101" s="99"/>
      <c r="G101" s="100"/>
      <c r="H101" s="99"/>
      <c r="I101" s="99"/>
      <c r="J101" s="99"/>
      <c r="K101" s="99"/>
      <c r="L101" s="99"/>
      <c r="M101" s="99"/>
      <c r="N101" s="99"/>
      <c r="O101" s="99"/>
      <c r="P101" s="99"/>
      <c r="Q101" s="111"/>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row>
    <row r="102" spans="2:48" x14ac:dyDescent="0.25">
      <c r="B102" s="99"/>
      <c r="C102" s="99"/>
      <c r="D102" s="99"/>
      <c r="E102" s="99"/>
      <c r="F102" s="99"/>
      <c r="G102" s="100"/>
      <c r="H102" s="99"/>
      <c r="I102" s="99"/>
      <c r="J102" s="99"/>
      <c r="K102" s="99"/>
      <c r="L102" s="99"/>
      <c r="M102" s="99"/>
      <c r="N102" s="99"/>
      <c r="O102" s="99"/>
      <c r="P102" s="99"/>
      <c r="Q102" s="111"/>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row>
    <row r="103" spans="2:48" x14ac:dyDescent="0.25">
      <c r="B103" s="99"/>
      <c r="C103" s="99"/>
      <c r="D103" s="99"/>
      <c r="E103" s="99"/>
      <c r="F103" s="99"/>
      <c r="G103" s="100"/>
      <c r="H103" s="99"/>
      <c r="I103" s="99"/>
      <c r="J103" s="99"/>
      <c r="K103" s="99"/>
      <c r="L103" s="99"/>
      <c r="M103" s="99"/>
      <c r="N103" s="99"/>
      <c r="O103" s="99"/>
      <c r="P103" s="99"/>
      <c r="Q103" s="111"/>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row>
    <row r="104" spans="2:48" x14ac:dyDescent="0.25">
      <c r="B104" s="99"/>
      <c r="C104" s="99"/>
      <c r="D104" s="99"/>
      <c r="E104" s="99"/>
      <c r="F104" s="99"/>
      <c r="G104" s="100"/>
      <c r="H104" s="99"/>
      <c r="I104" s="99"/>
      <c r="J104" s="99"/>
      <c r="K104" s="99"/>
      <c r="L104" s="99"/>
      <c r="M104" s="99"/>
      <c r="N104" s="99"/>
      <c r="O104" s="99"/>
      <c r="P104" s="99"/>
      <c r="Q104" s="111"/>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row>
    <row r="105" spans="2:48" x14ac:dyDescent="0.25">
      <c r="B105" s="99"/>
      <c r="C105" s="99"/>
      <c r="D105" s="99"/>
      <c r="E105" s="99"/>
      <c r="F105" s="99"/>
      <c r="G105" s="100"/>
      <c r="H105" s="99"/>
      <c r="I105" s="99"/>
      <c r="J105" s="99"/>
      <c r="K105" s="99"/>
      <c r="L105" s="99"/>
      <c r="M105" s="99"/>
      <c r="N105" s="99"/>
      <c r="O105" s="99"/>
      <c r="P105" s="99"/>
      <c r="Q105" s="111"/>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row>
    <row r="106" spans="2:48" x14ac:dyDescent="0.25">
      <c r="B106" s="99"/>
      <c r="C106" s="99"/>
      <c r="D106" s="99"/>
      <c r="E106" s="99"/>
      <c r="F106" s="99"/>
      <c r="G106" s="100"/>
      <c r="H106" s="99"/>
      <c r="I106" s="99"/>
      <c r="J106" s="99"/>
      <c r="K106" s="99"/>
      <c r="L106" s="99"/>
      <c r="M106" s="99"/>
      <c r="N106" s="99"/>
      <c r="O106" s="99"/>
      <c r="P106" s="99"/>
      <c r="Q106" s="111"/>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row>
    <row r="107" spans="2:48" x14ac:dyDescent="0.25">
      <c r="B107" s="99"/>
      <c r="C107" s="99"/>
      <c r="D107" s="99"/>
      <c r="E107" s="99"/>
      <c r="F107" s="99"/>
      <c r="G107" s="100"/>
      <c r="H107" s="99"/>
      <c r="I107" s="99"/>
      <c r="J107" s="99"/>
      <c r="K107" s="99"/>
      <c r="L107" s="99"/>
      <c r="M107" s="99"/>
      <c r="N107" s="99"/>
      <c r="O107" s="99"/>
      <c r="P107" s="99"/>
      <c r="Q107" s="111"/>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row>
    <row r="108" spans="2:48" x14ac:dyDescent="0.25">
      <c r="B108" s="99"/>
      <c r="C108" s="99"/>
      <c r="D108" s="99"/>
      <c r="E108" s="99"/>
      <c r="F108" s="99"/>
      <c r="G108" s="100"/>
      <c r="H108" s="99"/>
      <c r="I108" s="99"/>
      <c r="J108" s="99"/>
      <c r="K108" s="99"/>
      <c r="L108" s="99"/>
      <c r="M108" s="99"/>
      <c r="N108" s="99"/>
      <c r="O108" s="99"/>
      <c r="P108" s="99"/>
      <c r="Q108" s="111"/>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row>
    <row r="109" spans="2:48" x14ac:dyDescent="0.25">
      <c r="B109" s="99"/>
      <c r="C109" s="99"/>
      <c r="D109" s="99"/>
      <c r="E109" s="99"/>
      <c r="F109" s="99"/>
      <c r="G109" s="100"/>
      <c r="H109" s="99"/>
      <c r="I109" s="99"/>
      <c r="J109" s="99"/>
      <c r="K109" s="99"/>
      <c r="L109" s="99"/>
      <c r="M109" s="99"/>
      <c r="N109" s="99"/>
      <c r="O109" s="99"/>
      <c r="P109" s="99"/>
      <c r="Q109" s="111"/>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row>
    <row r="110" spans="2:48" x14ac:dyDescent="0.25">
      <c r="B110" s="99"/>
      <c r="C110" s="99"/>
      <c r="D110" s="99"/>
      <c r="E110" s="99"/>
      <c r="F110" s="99"/>
      <c r="G110" s="100"/>
      <c r="H110" s="99"/>
      <c r="I110" s="99"/>
      <c r="J110" s="99"/>
      <c r="K110" s="99"/>
      <c r="L110" s="99"/>
      <c r="M110" s="99"/>
      <c r="N110" s="99"/>
      <c r="O110" s="99"/>
      <c r="P110" s="99"/>
      <c r="Q110" s="111"/>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row>
    <row r="111" spans="2:48" x14ac:dyDescent="0.25">
      <c r="B111" s="99"/>
      <c r="C111" s="99"/>
      <c r="D111" s="99"/>
      <c r="E111" s="99"/>
      <c r="F111" s="99"/>
      <c r="G111" s="100"/>
      <c r="H111" s="99"/>
      <c r="I111" s="99"/>
      <c r="J111" s="99"/>
      <c r="K111" s="99"/>
      <c r="L111" s="99"/>
      <c r="M111" s="99"/>
      <c r="N111" s="99"/>
      <c r="O111" s="99"/>
      <c r="P111" s="99"/>
      <c r="Q111" s="111"/>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row>
    <row r="112" spans="2:48" x14ac:dyDescent="0.25">
      <c r="B112" s="99"/>
      <c r="C112" s="99"/>
      <c r="D112" s="99"/>
      <c r="E112" s="99"/>
      <c r="F112" s="99"/>
      <c r="G112" s="100"/>
      <c r="H112" s="99"/>
      <c r="I112" s="99"/>
      <c r="J112" s="99"/>
      <c r="K112" s="99"/>
      <c r="L112" s="99"/>
      <c r="M112" s="99"/>
      <c r="N112" s="99"/>
      <c r="O112" s="99"/>
      <c r="P112" s="99"/>
      <c r="Q112" s="111"/>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row>
    <row r="113" spans="2:48" x14ac:dyDescent="0.25">
      <c r="B113" s="99"/>
      <c r="C113" s="99"/>
      <c r="D113" s="99"/>
      <c r="E113" s="99"/>
      <c r="F113" s="99"/>
      <c r="G113" s="100"/>
      <c r="H113" s="99"/>
      <c r="I113" s="99"/>
      <c r="J113" s="99"/>
      <c r="K113" s="99"/>
      <c r="L113" s="99"/>
      <c r="M113" s="99"/>
      <c r="N113" s="99"/>
      <c r="O113" s="99"/>
      <c r="P113" s="99"/>
      <c r="Q113" s="111"/>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row>
    <row r="114" spans="2:48" x14ac:dyDescent="0.25">
      <c r="B114" s="99"/>
      <c r="C114" s="99"/>
      <c r="D114" s="99"/>
      <c r="E114" s="99"/>
      <c r="F114" s="99"/>
      <c r="G114" s="100"/>
      <c r="H114" s="99"/>
      <c r="I114" s="99"/>
      <c r="J114" s="99"/>
      <c r="K114" s="99"/>
      <c r="L114" s="99"/>
      <c r="M114" s="99"/>
      <c r="N114" s="99"/>
      <c r="O114" s="99"/>
      <c r="P114" s="99"/>
      <c r="Q114" s="111"/>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row>
    <row r="115" spans="2:48" x14ac:dyDescent="0.25">
      <c r="B115" s="99"/>
      <c r="C115" s="99"/>
      <c r="D115" s="99"/>
      <c r="E115" s="99"/>
      <c r="F115" s="99"/>
      <c r="G115" s="100"/>
      <c r="H115" s="99"/>
      <c r="I115" s="99"/>
      <c r="J115" s="99"/>
      <c r="K115" s="99"/>
      <c r="L115" s="99"/>
      <c r="M115" s="99"/>
      <c r="N115" s="99"/>
      <c r="O115" s="99"/>
      <c r="P115" s="99"/>
      <c r="Q115" s="111"/>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row>
    <row r="116" spans="2:48" x14ac:dyDescent="0.25">
      <c r="B116" s="99"/>
      <c r="C116" s="99"/>
      <c r="D116" s="99"/>
      <c r="E116" s="99"/>
      <c r="F116" s="99"/>
      <c r="G116" s="100"/>
      <c r="H116" s="99"/>
      <c r="I116" s="99"/>
      <c r="J116" s="99"/>
      <c r="K116" s="99"/>
      <c r="L116" s="99"/>
      <c r="M116" s="99"/>
      <c r="N116" s="99"/>
      <c r="O116" s="99"/>
      <c r="P116" s="99"/>
      <c r="Q116" s="111"/>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row>
    <row r="117" spans="2:48" x14ac:dyDescent="0.25">
      <c r="B117" s="99"/>
      <c r="C117" s="99"/>
      <c r="D117" s="99"/>
      <c r="E117" s="99"/>
      <c r="F117" s="99"/>
      <c r="G117" s="100"/>
      <c r="H117" s="99"/>
      <c r="I117" s="99"/>
      <c r="J117" s="99"/>
      <c r="K117" s="99"/>
      <c r="L117" s="99"/>
      <c r="M117" s="99"/>
      <c r="N117" s="99"/>
      <c r="O117" s="99"/>
      <c r="P117" s="99"/>
      <c r="Q117" s="111"/>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row>
    <row r="118" spans="2:48" x14ac:dyDescent="0.25">
      <c r="B118" s="99"/>
      <c r="C118" s="99"/>
      <c r="D118" s="99"/>
      <c r="E118" s="99"/>
      <c r="F118" s="99"/>
      <c r="G118" s="100"/>
      <c r="H118" s="99"/>
      <c r="I118" s="99"/>
      <c r="J118" s="99"/>
      <c r="K118" s="99"/>
      <c r="L118" s="99"/>
      <c r="M118" s="99"/>
      <c r="N118" s="99"/>
      <c r="O118" s="99"/>
      <c r="P118" s="99"/>
      <c r="Q118" s="111"/>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row>
    <row r="119" spans="2:48" x14ac:dyDescent="0.25">
      <c r="B119" s="99"/>
      <c r="C119" s="99"/>
      <c r="D119" s="99"/>
      <c r="E119" s="99"/>
      <c r="F119" s="99"/>
      <c r="G119" s="100"/>
      <c r="H119" s="99"/>
      <c r="I119" s="99"/>
      <c r="J119" s="99"/>
      <c r="K119" s="99"/>
      <c r="L119" s="99"/>
      <c r="M119" s="99"/>
      <c r="N119" s="99"/>
      <c r="O119" s="99"/>
      <c r="P119" s="99"/>
      <c r="Q119" s="111"/>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row>
    <row r="120" spans="2:48" x14ac:dyDescent="0.25">
      <c r="B120" s="99"/>
      <c r="C120" s="99"/>
      <c r="D120" s="99"/>
      <c r="E120" s="99"/>
      <c r="F120" s="99"/>
      <c r="G120" s="100"/>
      <c r="H120" s="99"/>
      <c r="I120" s="99"/>
      <c r="J120" s="99"/>
      <c r="K120" s="99"/>
      <c r="L120" s="99"/>
      <c r="M120" s="99"/>
      <c r="N120" s="99"/>
      <c r="O120" s="99"/>
      <c r="P120" s="99"/>
      <c r="Q120" s="111"/>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row>
    <row r="121" spans="2:48" x14ac:dyDescent="0.25">
      <c r="B121" s="99"/>
      <c r="C121" s="99"/>
      <c r="D121" s="99"/>
      <c r="E121" s="99"/>
      <c r="F121" s="99"/>
      <c r="G121" s="100"/>
      <c r="H121" s="99"/>
      <c r="I121" s="99"/>
      <c r="J121" s="99"/>
      <c r="K121" s="99"/>
      <c r="L121" s="99"/>
      <c r="M121" s="99"/>
      <c r="N121" s="99"/>
      <c r="O121" s="99"/>
      <c r="P121" s="99"/>
      <c r="Q121" s="111"/>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row>
    <row r="122" spans="2:48" x14ac:dyDescent="0.25">
      <c r="B122" s="99"/>
      <c r="C122" s="99"/>
      <c r="D122" s="99"/>
      <c r="E122" s="99"/>
      <c r="F122" s="99"/>
      <c r="G122" s="100"/>
      <c r="H122" s="99"/>
      <c r="I122" s="99"/>
      <c r="J122" s="99"/>
      <c r="K122" s="99"/>
      <c r="L122" s="99"/>
      <c r="M122" s="99"/>
      <c r="N122" s="99"/>
      <c r="O122" s="99"/>
      <c r="P122" s="99"/>
      <c r="Q122" s="111"/>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row>
    <row r="123" spans="2:48" x14ac:dyDescent="0.25">
      <c r="B123" s="99"/>
      <c r="C123" s="99"/>
      <c r="D123" s="99"/>
      <c r="E123" s="99"/>
      <c r="F123" s="99"/>
      <c r="G123" s="100"/>
      <c r="H123" s="99"/>
      <c r="I123" s="99"/>
      <c r="J123" s="99"/>
      <c r="K123" s="99"/>
      <c r="L123" s="99"/>
      <c r="M123" s="99"/>
      <c r="N123" s="99"/>
      <c r="O123" s="99"/>
      <c r="P123" s="99"/>
      <c r="Q123" s="111"/>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row>
    <row r="124" spans="2:48" x14ac:dyDescent="0.25">
      <c r="B124" s="99"/>
      <c r="C124" s="99"/>
      <c r="D124" s="99"/>
      <c r="E124" s="99"/>
      <c r="F124" s="99"/>
      <c r="G124" s="100"/>
      <c r="H124" s="99"/>
      <c r="I124" s="99"/>
      <c r="J124" s="99"/>
      <c r="K124" s="99"/>
      <c r="L124" s="99"/>
      <c r="M124" s="99"/>
      <c r="N124" s="99"/>
      <c r="O124" s="99"/>
      <c r="P124" s="99"/>
      <c r="Q124" s="111"/>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row>
    <row r="125" spans="2:48" x14ac:dyDescent="0.25">
      <c r="B125" s="99"/>
      <c r="C125" s="99"/>
      <c r="D125" s="99"/>
      <c r="E125" s="99"/>
      <c r="F125" s="99"/>
      <c r="G125" s="100"/>
      <c r="H125" s="99"/>
      <c r="I125" s="99"/>
      <c r="J125" s="99"/>
      <c r="K125" s="99"/>
      <c r="L125" s="99"/>
      <c r="M125" s="99"/>
      <c r="N125" s="99"/>
      <c r="O125" s="99"/>
      <c r="P125" s="99"/>
      <c r="Q125" s="111"/>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row>
    <row r="126" spans="2:48" x14ac:dyDescent="0.25">
      <c r="B126" s="99"/>
      <c r="C126" s="99"/>
      <c r="D126" s="99"/>
      <c r="E126" s="99"/>
      <c r="F126" s="99"/>
      <c r="G126" s="100"/>
      <c r="H126" s="99"/>
      <c r="I126" s="99"/>
      <c r="J126" s="99"/>
      <c r="K126" s="99"/>
      <c r="L126" s="99"/>
      <c r="M126" s="99"/>
      <c r="N126" s="99"/>
      <c r="O126" s="99"/>
      <c r="P126" s="99"/>
      <c r="Q126" s="111"/>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row>
    <row r="127" spans="2:48" x14ac:dyDescent="0.25">
      <c r="B127" s="99"/>
      <c r="C127" s="99"/>
      <c r="D127" s="99"/>
      <c r="E127" s="99"/>
      <c r="F127" s="99"/>
      <c r="G127" s="100"/>
      <c r="H127" s="99"/>
      <c r="I127" s="99"/>
      <c r="J127" s="99"/>
      <c r="K127" s="99"/>
      <c r="L127" s="99"/>
      <c r="M127" s="99"/>
      <c r="N127" s="99"/>
      <c r="O127" s="99"/>
      <c r="P127" s="99"/>
      <c r="Q127" s="111"/>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row>
    <row r="128" spans="2:48" x14ac:dyDescent="0.25">
      <c r="B128" s="99"/>
      <c r="C128" s="99"/>
      <c r="D128" s="99"/>
      <c r="E128" s="99"/>
      <c r="F128" s="99"/>
      <c r="G128" s="100"/>
      <c r="H128" s="99"/>
      <c r="I128" s="99"/>
      <c r="J128" s="99"/>
      <c r="K128" s="99"/>
      <c r="L128" s="99"/>
      <c r="M128" s="99"/>
      <c r="N128" s="99"/>
      <c r="O128" s="99"/>
      <c r="P128" s="99"/>
      <c r="Q128" s="111"/>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row>
    <row r="129" spans="2:48" x14ac:dyDescent="0.25">
      <c r="B129" s="99"/>
      <c r="C129" s="99"/>
      <c r="D129" s="99"/>
      <c r="E129" s="99"/>
      <c r="F129" s="99"/>
      <c r="G129" s="100"/>
      <c r="H129" s="99"/>
      <c r="I129" s="99"/>
      <c r="J129" s="99"/>
      <c r="K129" s="99"/>
      <c r="L129" s="99"/>
      <c r="M129" s="99"/>
      <c r="N129" s="99"/>
      <c r="O129" s="99"/>
      <c r="P129" s="99"/>
      <c r="Q129" s="111"/>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row>
    <row r="130" spans="2:48" x14ac:dyDescent="0.25">
      <c r="B130" s="99"/>
      <c r="C130" s="99"/>
      <c r="D130" s="99"/>
      <c r="E130" s="99"/>
      <c r="F130" s="99"/>
      <c r="G130" s="100"/>
      <c r="H130" s="99"/>
      <c r="I130" s="99"/>
      <c r="J130" s="99"/>
      <c r="K130" s="99"/>
      <c r="L130" s="99"/>
      <c r="M130" s="99"/>
      <c r="N130" s="99"/>
      <c r="O130" s="99"/>
      <c r="P130" s="99"/>
      <c r="Q130" s="111"/>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row>
    <row r="131" spans="2:48" x14ac:dyDescent="0.25">
      <c r="B131" s="99"/>
      <c r="C131" s="99"/>
      <c r="D131" s="99"/>
      <c r="E131" s="99"/>
      <c r="F131" s="99"/>
      <c r="G131" s="100"/>
      <c r="H131" s="99"/>
      <c r="I131" s="99"/>
      <c r="J131" s="99"/>
      <c r="K131" s="99"/>
      <c r="L131" s="99"/>
      <c r="M131" s="99"/>
      <c r="N131" s="99"/>
      <c r="O131" s="99"/>
      <c r="P131" s="99"/>
      <c r="Q131" s="111"/>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row>
    <row r="132" spans="2:48" x14ac:dyDescent="0.25">
      <c r="B132" s="99"/>
      <c r="C132" s="99"/>
      <c r="D132" s="99"/>
      <c r="E132" s="99"/>
      <c r="F132" s="99"/>
      <c r="G132" s="100"/>
      <c r="H132" s="99"/>
      <c r="I132" s="99"/>
      <c r="J132" s="99"/>
      <c r="K132" s="99"/>
      <c r="L132" s="99"/>
      <c r="M132" s="99"/>
      <c r="N132" s="99"/>
      <c r="O132" s="99"/>
      <c r="P132" s="99"/>
      <c r="Q132" s="111"/>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row>
    <row r="133" spans="2:48" x14ac:dyDescent="0.25">
      <c r="B133" s="99"/>
      <c r="C133" s="99"/>
      <c r="D133" s="99"/>
      <c r="E133" s="99"/>
      <c r="F133" s="99"/>
      <c r="G133" s="100"/>
      <c r="H133" s="99"/>
      <c r="I133" s="99"/>
      <c r="J133" s="99"/>
      <c r="K133" s="99"/>
      <c r="L133" s="99"/>
      <c r="M133" s="99"/>
      <c r="N133" s="99"/>
      <c r="O133" s="99"/>
      <c r="P133" s="99"/>
      <c r="Q133" s="111"/>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row>
    <row r="134" spans="2:48" x14ac:dyDescent="0.25">
      <c r="B134" s="99"/>
      <c r="C134" s="99"/>
      <c r="D134" s="99"/>
      <c r="E134" s="99"/>
      <c r="F134" s="99"/>
      <c r="G134" s="100"/>
      <c r="H134" s="99"/>
      <c r="I134" s="99"/>
      <c r="J134" s="99"/>
      <c r="K134" s="99"/>
      <c r="L134" s="99"/>
      <c r="M134" s="99"/>
      <c r="N134" s="99"/>
      <c r="O134" s="99"/>
      <c r="P134" s="99"/>
      <c r="Q134" s="111"/>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row>
    <row r="135" spans="2:48" x14ac:dyDescent="0.25">
      <c r="B135" s="99"/>
      <c r="C135" s="99"/>
      <c r="D135" s="99"/>
      <c r="E135" s="99"/>
      <c r="F135" s="99"/>
      <c r="G135" s="100"/>
      <c r="H135" s="99"/>
      <c r="I135" s="99"/>
      <c r="J135" s="99"/>
      <c r="K135" s="99"/>
      <c r="L135" s="99"/>
      <c r="M135" s="99"/>
      <c r="N135" s="99"/>
      <c r="O135" s="99"/>
      <c r="P135" s="99"/>
      <c r="Q135" s="111"/>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row>
    <row r="136" spans="2:48" x14ac:dyDescent="0.25">
      <c r="B136" s="99"/>
      <c r="C136" s="99"/>
      <c r="D136" s="99"/>
      <c r="E136" s="99"/>
      <c r="F136" s="99"/>
      <c r="G136" s="100"/>
      <c r="H136" s="99"/>
      <c r="I136" s="99"/>
      <c r="J136" s="99"/>
      <c r="K136" s="99"/>
      <c r="L136" s="99"/>
      <c r="M136" s="99"/>
      <c r="N136" s="99"/>
      <c r="O136" s="99"/>
      <c r="P136" s="99"/>
      <c r="Q136" s="111"/>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row>
    <row r="137" spans="2:48" x14ac:dyDescent="0.25">
      <c r="B137" s="99"/>
      <c r="C137" s="99"/>
      <c r="D137" s="99"/>
      <c r="E137" s="99"/>
      <c r="F137" s="99"/>
      <c r="G137" s="100"/>
      <c r="H137" s="99"/>
      <c r="I137" s="99"/>
      <c r="J137" s="99"/>
      <c r="K137" s="99"/>
      <c r="L137" s="99"/>
      <c r="M137" s="99"/>
      <c r="N137" s="99"/>
      <c r="O137" s="99"/>
      <c r="P137" s="99"/>
      <c r="Q137" s="111"/>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row>
    <row r="138" spans="2:48" x14ac:dyDescent="0.25">
      <c r="B138" s="99"/>
      <c r="C138" s="99"/>
      <c r="D138" s="99"/>
      <c r="E138" s="99"/>
      <c r="F138" s="99"/>
      <c r="G138" s="100"/>
      <c r="H138" s="99"/>
      <c r="I138" s="99"/>
      <c r="J138" s="99"/>
      <c r="K138" s="99"/>
      <c r="L138" s="99"/>
      <c r="M138" s="99"/>
      <c r="N138" s="99"/>
      <c r="O138" s="99"/>
      <c r="P138" s="99"/>
      <c r="Q138" s="111"/>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row>
    <row r="139" spans="2:48" x14ac:dyDescent="0.25">
      <c r="B139" s="99"/>
      <c r="C139" s="99"/>
      <c r="D139" s="99"/>
      <c r="E139" s="99"/>
      <c r="F139" s="99"/>
      <c r="G139" s="100"/>
      <c r="H139" s="99"/>
      <c r="I139" s="99"/>
      <c r="J139" s="99"/>
      <c r="K139" s="99"/>
      <c r="L139" s="99"/>
      <c r="M139" s="99"/>
      <c r="N139" s="99"/>
      <c r="O139" s="99"/>
      <c r="P139" s="99"/>
      <c r="Q139" s="111"/>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row>
    <row r="140" spans="2:48" x14ac:dyDescent="0.25">
      <c r="B140" s="99"/>
      <c r="C140" s="99"/>
      <c r="D140" s="99"/>
      <c r="E140" s="99"/>
      <c r="F140" s="99"/>
      <c r="G140" s="100"/>
      <c r="H140" s="99"/>
      <c r="I140" s="99"/>
      <c r="J140" s="99"/>
      <c r="K140" s="99"/>
      <c r="L140" s="99"/>
      <c r="M140" s="99"/>
      <c r="N140" s="99"/>
      <c r="O140" s="99"/>
      <c r="P140" s="99"/>
      <c r="Q140" s="111"/>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row>
    <row r="141" spans="2:48" x14ac:dyDescent="0.25">
      <c r="B141" s="99"/>
      <c r="C141" s="99"/>
      <c r="D141" s="99"/>
      <c r="E141" s="99"/>
      <c r="F141" s="99"/>
      <c r="G141" s="100"/>
      <c r="H141" s="99"/>
      <c r="I141" s="99"/>
      <c r="J141" s="99"/>
      <c r="K141" s="99"/>
      <c r="L141" s="99"/>
      <c r="M141" s="99"/>
      <c r="N141" s="99"/>
      <c r="O141" s="99"/>
      <c r="P141" s="99"/>
      <c r="Q141" s="111"/>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row>
    <row r="142" spans="2:48" x14ac:dyDescent="0.25">
      <c r="B142" s="99"/>
      <c r="C142" s="99"/>
      <c r="D142" s="99"/>
      <c r="E142" s="99"/>
      <c r="F142" s="99"/>
      <c r="G142" s="100"/>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row>
    <row r="143" spans="2:48" x14ac:dyDescent="0.25">
      <c r="B143" s="99"/>
      <c r="C143" s="99"/>
      <c r="D143" s="99"/>
      <c r="E143" s="99"/>
      <c r="F143" s="99"/>
      <c r="G143" s="100"/>
      <c r="H143" s="99"/>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row>
    <row r="144" spans="2:48" x14ac:dyDescent="0.25">
      <c r="B144" s="99"/>
      <c r="C144" s="99"/>
      <c r="D144" s="99"/>
      <c r="E144" s="99"/>
      <c r="F144" s="99"/>
      <c r="G144" s="100"/>
      <c r="H144" s="99"/>
      <c r="I144" s="99"/>
      <c r="J144" s="99"/>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row>
    <row r="145" spans="2:48" x14ac:dyDescent="0.25">
      <c r="B145" s="99"/>
      <c r="C145" s="99"/>
      <c r="D145" s="99"/>
      <c r="E145" s="99"/>
      <c r="F145" s="99"/>
      <c r="G145" s="100"/>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row>
    <row r="146" spans="2:48" x14ac:dyDescent="0.25">
      <c r="B146" s="99"/>
      <c r="C146" s="99"/>
      <c r="D146" s="99"/>
      <c r="E146" s="99"/>
      <c r="F146" s="99"/>
      <c r="G146" s="100"/>
      <c r="H146" s="99"/>
      <c r="I146" s="99"/>
      <c r="J146" s="99"/>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row>
    <row r="147" spans="2:48" x14ac:dyDescent="0.25">
      <c r="B147" s="99"/>
      <c r="C147" s="99"/>
      <c r="D147" s="99"/>
      <c r="E147" s="99"/>
      <c r="F147" s="99"/>
      <c r="G147" s="100"/>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row>
    <row r="148" spans="2:48" x14ac:dyDescent="0.25">
      <c r="B148" s="99"/>
      <c r="C148" s="99"/>
      <c r="D148" s="99"/>
      <c r="E148" s="99"/>
      <c r="F148" s="99"/>
      <c r="G148" s="100"/>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row>
    <row r="149" spans="2:48" x14ac:dyDescent="0.25">
      <c r="B149" s="99"/>
      <c r="C149" s="99"/>
      <c r="D149" s="99"/>
      <c r="E149" s="99"/>
      <c r="F149" s="99"/>
      <c r="G149" s="100"/>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row>
    <row r="150" spans="2:48" x14ac:dyDescent="0.25">
      <c r="B150" s="99"/>
      <c r="C150" s="99"/>
      <c r="D150" s="99"/>
      <c r="E150" s="99"/>
      <c r="F150" s="99"/>
      <c r="G150" s="100"/>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row>
    <row r="151" spans="2:48" x14ac:dyDescent="0.25">
      <c r="B151" s="99"/>
      <c r="C151" s="99"/>
      <c r="D151" s="99"/>
      <c r="E151" s="99"/>
      <c r="F151" s="99"/>
      <c r="G151" s="100"/>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row>
    <row r="152" spans="2:48" x14ac:dyDescent="0.25">
      <c r="B152" s="99"/>
      <c r="C152" s="99"/>
      <c r="D152" s="99"/>
      <c r="E152" s="99"/>
      <c r="F152" s="99"/>
      <c r="G152" s="100"/>
      <c r="H152" s="99"/>
      <c r="I152" s="99"/>
      <c r="J152" s="99"/>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row>
    <row r="153" spans="2:48" x14ac:dyDescent="0.25">
      <c r="B153" s="99"/>
      <c r="C153" s="99"/>
      <c r="D153" s="99"/>
      <c r="E153" s="99"/>
      <c r="F153" s="99"/>
      <c r="G153" s="100"/>
      <c r="H153" s="99"/>
      <c r="I153" s="99"/>
      <c r="J153" s="99"/>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row>
    <row r="154" spans="2:48" x14ac:dyDescent="0.25">
      <c r="B154" s="99"/>
      <c r="C154" s="99"/>
      <c r="D154" s="99"/>
      <c r="E154" s="99"/>
      <c r="F154" s="99"/>
      <c r="G154" s="100"/>
      <c r="H154" s="99"/>
      <c r="I154" s="99"/>
      <c r="J154" s="99"/>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row>
    <row r="155" spans="2:48" x14ac:dyDescent="0.25">
      <c r="B155" s="99"/>
      <c r="C155" s="99"/>
      <c r="D155" s="99"/>
      <c r="E155" s="99"/>
      <c r="F155" s="99"/>
      <c r="G155" s="100"/>
      <c r="H155" s="99"/>
      <c r="I155" s="99"/>
      <c r="J155" s="99"/>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row>
    <row r="156" spans="2:48" x14ac:dyDescent="0.25">
      <c r="B156" s="99"/>
      <c r="C156" s="99"/>
      <c r="D156" s="99"/>
      <c r="E156" s="99"/>
      <c r="F156" s="99"/>
      <c r="G156" s="100"/>
      <c r="H156" s="99"/>
      <c r="I156" s="99"/>
      <c r="J156" s="99"/>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row>
    <row r="157" spans="2:48" x14ac:dyDescent="0.25">
      <c r="B157" s="99"/>
      <c r="C157" s="99"/>
      <c r="D157" s="99"/>
      <c r="E157" s="99"/>
      <c r="F157" s="99"/>
      <c r="G157" s="100"/>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row>
    <row r="158" spans="2:48" x14ac:dyDescent="0.25">
      <c r="B158" s="99"/>
      <c r="C158" s="99"/>
      <c r="D158" s="99"/>
      <c r="E158" s="99"/>
      <c r="F158" s="99"/>
      <c r="G158" s="100"/>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row>
    <row r="159" spans="2:48" x14ac:dyDescent="0.25">
      <c r="B159" s="99"/>
      <c r="C159" s="99"/>
      <c r="D159" s="99"/>
      <c r="E159" s="99"/>
      <c r="F159" s="99"/>
      <c r="G159" s="100"/>
      <c r="H159" s="99"/>
      <c r="I159" s="99"/>
      <c r="J159" s="99"/>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row>
    <row r="160" spans="2:48" x14ac:dyDescent="0.25">
      <c r="B160" s="99"/>
      <c r="C160" s="99"/>
      <c r="D160" s="99"/>
      <c r="E160" s="99"/>
      <c r="F160" s="99"/>
      <c r="G160" s="100"/>
      <c r="H160" s="99"/>
      <c r="I160" s="99"/>
      <c r="J160" s="99"/>
      <c r="K160" s="99"/>
      <c r="L160" s="99"/>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row>
    <row r="161" spans="2:48" x14ac:dyDescent="0.25">
      <c r="B161" s="99"/>
      <c r="C161" s="99"/>
      <c r="D161" s="99"/>
      <c r="E161" s="99"/>
      <c r="F161" s="99"/>
      <c r="G161" s="100"/>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row>
    <row r="162" spans="2:48" x14ac:dyDescent="0.25">
      <c r="B162" s="99"/>
      <c r="C162" s="99"/>
      <c r="D162" s="99"/>
      <c r="E162" s="99"/>
      <c r="F162" s="99"/>
      <c r="G162" s="100"/>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row>
    <row r="163" spans="2:48" x14ac:dyDescent="0.25">
      <c r="B163" s="99"/>
      <c r="C163" s="99"/>
      <c r="D163" s="99"/>
      <c r="E163" s="99"/>
      <c r="F163" s="99"/>
      <c r="G163" s="100"/>
      <c r="H163" s="99"/>
      <c r="I163" s="99"/>
      <c r="J163" s="99"/>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row>
    <row r="164" spans="2:48" x14ac:dyDescent="0.25">
      <c r="B164" s="99"/>
      <c r="C164" s="99"/>
      <c r="D164" s="99"/>
      <c r="E164" s="99"/>
      <c r="F164" s="99"/>
      <c r="G164" s="100"/>
      <c r="H164" s="99"/>
      <c r="I164" s="99"/>
      <c r="J164" s="99"/>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row>
    <row r="165" spans="2:48" x14ac:dyDescent="0.25">
      <c r="B165" s="99"/>
      <c r="C165" s="99"/>
      <c r="D165" s="99"/>
      <c r="E165" s="99"/>
      <c r="F165" s="99"/>
      <c r="G165" s="100"/>
      <c r="H165" s="99"/>
      <c r="I165" s="99"/>
      <c r="J165" s="99"/>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row>
    <row r="166" spans="2:48" x14ac:dyDescent="0.25">
      <c r="B166" s="99"/>
      <c r="C166" s="99"/>
      <c r="D166" s="99"/>
      <c r="E166" s="99"/>
      <c r="F166" s="99"/>
      <c r="G166" s="100"/>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row>
    <row r="167" spans="2:48" x14ac:dyDescent="0.25">
      <c r="B167" s="99"/>
      <c r="C167" s="99"/>
      <c r="D167" s="99"/>
      <c r="E167" s="99"/>
      <c r="F167" s="99"/>
      <c r="G167" s="100"/>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row>
    <row r="168" spans="2:48" x14ac:dyDescent="0.25">
      <c r="B168" s="99"/>
      <c r="C168" s="99"/>
      <c r="D168" s="99"/>
      <c r="E168" s="99"/>
      <c r="F168" s="99"/>
      <c r="G168" s="100"/>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row>
    <row r="169" spans="2:48" x14ac:dyDescent="0.25">
      <c r="B169" s="99"/>
      <c r="C169" s="99"/>
      <c r="D169" s="99"/>
      <c r="E169" s="99"/>
      <c r="F169" s="99"/>
      <c r="G169" s="100"/>
      <c r="H169" s="99"/>
      <c r="I169" s="99"/>
      <c r="J169" s="99"/>
      <c r="K169" s="99"/>
      <c r="L169" s="99"/>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row>
    <row r="170" spans="2:48" x14ac:dyDescent="0.25">
      <c r="B170" s="99"/>
      <c r="C170" s="99"/>
      <c r="D170" s="99"/>
      <c r="E170" s="99"/>
      <c r="F170" s="99"/>
      <c r="G170" s="100"/>
      <c r="H170" s="99"/>
      <c r="I170" s="99"/>
      <c r="J170" s="99"/>
      <c r="K170" s="99"/>
      <c r="L170" s="99"/>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row>
    <row r="171" spans="2:48" x14ac:dyDescent="0.25">
      <c r="B171" s="99"/>
      <c r="C171" s="99"/>
      <c r="D171" s="99"/>
      <c r="E171" s="99"/>
      <c r="F171" s="99"/>
      <c r="G171" s="100"/>
      <c r="H171" s="99"/>
      <c r="I171" s="99"/>
      <c r="J171" s="99"/>
      <c r="K171" s="99"/>
      <c r="L171" s="99"/>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row>
    <row r="172" spans="2:48" x14ac:dyDescent="0.25">
      <c r="B172" s="99"/>
      <c r="C172" s="99"/>
      <c r="D172" s="99"/>
      <c r="E172" s="99"/>
      <c r="F172" s="99"/>
      <c r="G172" s="100"/>
      <c r="H172" s="99"/>
      <c r="I172" s="99"/>
      <c r="J172" s="99"/>
      <c r="K172" s="99"/>
      <c r="L172" s="99"/>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row>
    <row r="173" spans="2:48" x14ac:dyDescent="0.25">
      <c r="B173" s="99"/>
      <c r="C173" s="99"/>
      <c r="D173" s="99"/>
      <c r="E173" s="99"/>
      <c r="F173" s="99"/>
      <c r="G173" s="100"/>
      <c r="H173" s="99"/>
      <c r="I173" s="99"/>
      <c r="J173" s="99"/>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row>
    <row r="174" spans="2:48" x14ac:dyDescent="0.25">
      <c r="B174" s="99"/>
      <c r="C174" s="99"/>
      <c r="D174" s="99"/>
      <c r="E174" s="99"/>
      <c r="F174" s="99"/>
      <c r="G174" s="100"/>
      <c r="H174" s="99"/>
      <c r="I174" s="99"/>
      <c r="J174" s="99"/>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row>
    <row r="175" spans="2:48" x14ac:dyDescent="0.25">
      <c r="B175" s="99"/>
      <c r="C175" s="99"/>
      <c r="D175" s="99"/>
      <c r="E175" s="99"/>
      <c r="F175" s="99"/>
      <c r="G175" s="100"/>
      <c r="H175" s="99"/>
      <c r="I175" s="99"/>
      <c r="J175" s="99"/>
      <c r="K175" s="99"/>
      <c r="L175" s="99"/>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row>
    <row r="176" spans="2:48" x14ac:dyDescent="0.25">
      <c r="B176" s="99"/>
      <c r="C176" s="99"/>
      <c r="D176" s="99"/>
      <c r="E176" s="99"/>
      <c r="F176" s="99"/>
      <c r="G176" s="100"/>
      <c r="H176" s="99"/>
      <c r="I176" s="99"/>
      <c r="J176" s="99"/>
      <c r="K176" s="99"/>
      <c r="L176" s="99"/>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row>
    <row r="177" spans="2:48" x14ac:dyDescent="0.25">
      <c r="B177" s="99"/>
      <c r="C177" s="99"/>
      <c r="D177" s="99"/>
      <c r="E177" s="99"/>
      <c r="F177" s="99"/>
      <c r="G177" s="100"/>
      <c r="H177" s="99"/>
      <c r="I177" s="99"/>
      <c r="J177" s="99"/>
      <c r="K177" s="99"/>
      <c r="L177" s="99"/>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row>
    <row r="178" spans="2:48" x14ac:dyDescent="0.25">
      <c r="B178" s="99"/>
      <c r="C178" s="99"/>
      <c r="D178" s="99"/>
      <c r="E178" s="99"/>
      <c r="F178" s="99"/>
      <c r="G178" s="100"/>
      <c r="H178" s="99"/>
      <c r="I178" s="99"/>
      <c r="J178" s="99"/>
      <c r="K178" s="99"/>
      <c r="L178" s="99"/>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row>
    <row r="179" spans="2:48" x14ac:dyDescent="0.25">
      <c r="B179" s="99"/>
      <c r="C179" s="99"/>
      <c r="D179" s="99"/>
      <c r="E179" s="99"/>
      <c r="F179" s="99"/>
      <c r="G179" s="100"/>
      <c r="H179" s="99"/>
      <c r="I179" s="99"/>
      <c r="J179" s="99"/>
      <c r="K179" s="99"/>
      <c r="L179" s="99"/>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row>
    <row r="180" spans="2:48" x14ac:dyDescent="0.25">
      <c r="B180" s="99"/>
      <c r="C180" s="99"/>
      <c r="D180" s="99"/>
      <c r="E180" s="99"/>
      <c r="F180" s="99"/>
      <c r="G180" s="100"/>
      <c r="H180" s="99"/>
      <c r="I180" s="99"/>
      <c r="J180" s="99"/>
      <c r="K180" s="99"/>
      <c r="L180" s="99"/>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row>
    <row r="181" spans="2:48" x14ac:dyDescent="0.25">
      <c r="B181" s="99"/>
      <c r="C181" s="99"/>
      <c r="D181" s="99"/>
      <c r="E181" s="99"/>
      <c r="F181" s="99"/>
      <c r="G181" s="100"/>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row>
    <row r="182" spans="2:48" x14ac:dyDescent="0.25">
      <c r="B182" s="99"/>
      <c r="C182" s="99"/>
      <c r="D182" s="99"/>
      <c r="E182" s="99"/>
      <c r="F182" s="99"/>
      <c r="G182" s="100"/>
      <c r="H182" s="99"/>
      <c r="I182" s="99"/>
      <c r="J182" s="99"/>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row>
    <row r="183" spans="2:48" x14ac:dyDescent="0.25">
      <c r="B183" s="99"/>
      <c r="C183" s="99"/>
      <c r="D183" s="99"/>
      <c r="E183" s="99"/>
      <c r="F183" s="99"/>
      <c r="G183" s="100"/>
      <c r="H183" s="99"/>
      <c r="I183" s="99"/>
      <c r="J183" s="99"/>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row>
    <row r="184" spans="2:48" x14ac:dyDescent="0.25">
      <c r="B184" s="99"/>
      <c r="C184" s="99"/>
      <c r="D184" s="99"/>
      <c r="E184" s="99"/>
      <c r="F184" s="99"/>
      <c r="G184" s="100"/>
      <c r="H184" s="99"/>
      <c r="I184" s="99"/>
      <c r="J184" s="99"/>
      <c r="K184" s="99"/>
      <c r="L184" s="99"/>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row>
    <row r="185" spans="2:48" x14ac:dyDescent="0.25">
      <c r="B185" s="99"/>
      <c r="C185" s="99"/>
      <c r="D185" s="99"/>
      <c r="E185" s="99"/>
      <c r="F185" s="99"/>
      <c r="G185" s="100"/>
      <c r="H185" s="99"/>
      <c r="I185" s="99"/>
      <c r="J185" s="99"/>
      <c r="K185" s="99"/>
      <c r="L185" s="99"/>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row>
    <row r="186" spans="2:48" x14ac:dyDescent="0.25">
      <c r="B186" s="99"/>
      <c r="C186" s="99"/>
      <c r="D186" s="99"/>
      <c r="E186" s="99"/>
      <c r="F186" s="99"/>
      <c r="G186" s="100"/>
      <c r="H186" s="99"/>
      <c r="I186" s="99"/>
      <c r="J186" s="99"/>
      <c r="K186" s="99"/>
      <c r="L186" s="99"/>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row>
    <row r="187" spans="2:48" x14ac:dyDescent="0.25">
      <c r="B187" s="99"/>
      <c r="C187" s="99"/>
      <c r="D187" s="99"/>
      <c r="E187" s="99"/>
      <c r="F187" s="99"/>
      <c r="G187" s="100"/>
      <c r="H187" s="99"/>
      <c r="I187" s="99"/>
      <c r="J187" s="99"/>
      <c r="K187" s="99"/>
      <c r="L187" s="99"/>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row>
    <row r="188" spans="2:48" x14ac:dyDescent="0.25">
      <c r="B188" s="99"/>
      <c r="C188" s="99"/>
      <c r="D188" s="99"/>
      <c r="E188" s="99"/>
      <c r="F188" s="99"/>
      <c r="G188" s="100"/>
      <c r="H188" s="99"/>
      <c r="I188" s="99"/>
      <c r="J188" s="99"/>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row>
    <row r="189" spans="2:48" x14ac:dyDescent="0.25">
      <c r="B189" s="99"/>
      <c r="C189" s="99"/>
      <c r="D189" s="99"/>
      <c r="E189" s="99"/>
      <c r="F189" s="99"/>
      <c r="G189" s="100"/>
      <c r="H189" s="99"/>
      <c r="I189" s="99"/>
      <c r="J189" s="99"/>
      <c r="K189" s="99"/>
      <c r="L189" s="99"/>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row>
    <row r="190" spans="2:48" x14ac:dyDescent="0.25">
      <c r="B190" s="99"/>
      <c r="C190" s="99"/>
      <c r="D190" s="99"/>
      <c r="E190" s="99"/>
      <c r="F190" s="99"/>
      <c r="G190" s="100"/>
      <c r="H190" s="99"/>
      <c r="I190" s="99"/>
      <c r="J190" s="99"/>
      <c r="K190" s="99"/>
      <c r="L190" s="99"/>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row>
    <row r="191" spans="2:48" x14ac:dyDescent="0.25">
      <c r="B191" s="99"/>
      <c r="C191" s="99"/>
      <c r="D191" s="99"/>
      <c r="E191" s="99"/>
      <c r="F191" s="99"/>
      <c r="G191" s="100"/>
      <c r="H191" s="99"/>
      <c r="I191" s="99"/>
      <c r="J191" s="99"/>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row>
    <row r="192" spans="2:48" x14ac:dyDescent="0.25">
      <c r="B192" s="99"/>
      <c r="C192" s="99"/>
      <c r="D192" s="99"/>
      <c r="E192" s="99"/>
      <c r="F192" s="99"/>
      <c r="G192" s="100"/>
      <c r="H192" s="99"/>
      <c r="I192" s="99"/>
      <c r="J192" s="99"/>
      <c r="K192" s="99"/>
      <c r="L192" s="99"/>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row>
    <row r="193" spans="2:48" x14ac:dyDescent="0.25">
      <c r="B193" s="99"/>
      <c r="C193" s="99"/>
      <c r="D193" s="99"/>
      <c r="E193" s="99"/>
      <c r="F193" s="99"/>
      <c r="G193" s="100"/>
      <c r="H193" s="99"/>
      <c r="I193" s="99"/>
      <c r="J193" s="99"/>
      <c r="K193" s="99"/>
      <c r="L193" s="99"/>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row>
    <row r="194" spans="2:48" x14ac:dyDescent="0.25">
      <c r="B194" s="99"/>
      <c r="C194" s="99"/>
      <c r="D194" s="99"/>
      <c r="E194" s="99"/>
      <c r="F194" s="99"/>
      <c r="G194" s="100"/>
      <c r="H194" s="99"/>
      <c r="I194" s="99"/>
      <c r="J194" s="99"/>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row>
    <row r="195" spans="2:48" x14ac:dyDescent="0.25">
      <c r="B195" s="99"/>
      <c r="C195" s="99"/>
      <c r="D195" s="99"/>
      <c r="E195" s="99"/>
      <c r="F195" s="99"/>
      <c r="G195" s="100"/>
      <c r="H195" s="99"/>
      <c r="I195" s="99"/>
      <c r="J195" s="99"/>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row>
    <row r="196" spans="2:48" x14ac:dyDescent="0.25">
      <c r="B196" s="99"/>
      <c r="C196" s="99"/>
      <c r="D196" s="99"/>
      <c r="E196" s="99"/>
      <c r="F196" s="99"/>
      <c r="G196" s="100"/>
      <c r="H196" s="99"/>
      <c r="I196" s="99"/>
      <c r="J196" s="99"/>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row>
    <row r="197" spans="2:48" x14ac:dyDescent="0.25">
      <c r="B197" s="99"/>
      <c r="C197" s="99"/>
      <c r="D197" s="99"/>
      <c r="E197" s="99"/>
      <c r="F197" s="99"/>
      <c r="G197" s="100"/>
      <c r="H197" s="99"/>
      <c r="I197" s="99"/>
      <c r="J197" s="99"/>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row>
    <row r="198" spans="2:48" x14ac:dyDescent="0.25">
      <c r="B198" s="99"/>
      <c r="C198" s="99"/>
      <c r="D198" s="99"/>
      <c r="E198" s="99"/>
      <c r="F198" s="99"/>
      <c r="G198" s="100"/>
      <c r="H198" s="99"/>
      <c r="I198" s="99"/>
      <c r="J198" s="99"/>
      <c r="K198" s="99"/>
      <c r="L198" s="99"/>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row>
    <row r="199" spans="2:48" x14ac:dyDescent="0.25">
      <c r="B199" s="99"/>
      <c r="C199" s="99"/>
      <c r="D199" s="99"/>
      <c r="E199" s="99"/>
      <c r="F199" s="99"/>
      <c r="G199" s="100"/>
      <c r="H199" s="99"/>
      <c r="I199" s="99"/>
      <c r="J199" s="99"/>
      <c r="K199" s="99"/>
      <c r="L199" s="99"/>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row>
    <row r="200" spans="2:48" x14ac:dyDescent="0.25">
      <c r="B200" s="99"/>
      <c r="C200" s="99"/>
      <c r="D200" s="99"/>
      <c r="E200" s="99"/>
      <c r="F200" s="99"/>
      <c r="G200" s="100"/>
      <c r="H200" s="99"/>
      <c r="I200" s="99"/>
      <c r="J200" s="99"/>
      <c r="K200" s="99"/>
      <c r="L200" s="99"/>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row>
    <row r="201" spans="2:48" x14ac:dyDescent="0.25">
      <c r="B201" s="99"/>
      <c r="C201" s="99"/>
      <c r="D201" s="99"/>
      <c r="E201" s="99"/>
      <c r="F201" s="99"/>
      <c r="G201" s="100"/>
      <c r="H201" s="99"/>
      <c r="I201" s="99"/>
      <c r="J201" s="99"/>
      <c r="K201" s="99"/>
      <c r="L201" s="99"/>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row>
  </sheetData>
  <mergeCells count="4">
    <mergeCell ref="AX4:BL4"/>
    <mergeCell ref="AH4:AV4"/>
    <mergeCell ref="R4:AF4"/>
    <mergeCell ref="B4:P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200"/>
  <sheetViews>
    <sheetView showGridLines="0" zoomScaleNormal="100" workbookViewId="0"/>
  </sheetViews>
  <sheetFormatPr defaultColWidth="9.109375" defaultRowHeight="12" x14ac:dyDescent="0.25"/>
  <cols>
    <col min="1" max="1" width="23.33203125" style="22" customWidth="1"/>
    <col min="2" max="2" width="8.88671875" style="19" customWidth="1"/>
    <col min="3" max="3" width="2.44140625" style="19" customWidth="1"/>
    <col min="4" max="4" width="9.6640625" style="19" bestFit="1" customWidth="1"/>
    <col min="5" max="5" width="1.88671875" style="19" customWidth="1"/>
    <col min="6" max="6" width="10.109375" style="19" bestFit="1" customWidth="1"/>
    <col min="7" max="7" width="1.6640625" style="19" customWidth="1"/>
    <col min="8" max="8" width="8.5546875" style="19" bestFit="1" customWidth="1"/>
    <col min="9" max="9" width="2" style="19" customWidth="1"/>
    <col min="10" max="10" width="13.44140625" style="19" bestFit="1" customWidth="1"/>
    <col min="11" max="11" width="1.5546875" style="19" customWidth="1"/>
    <col min="12" max="12" width="11.44140625" style="19" bestFit="1" customWidth="1"/>
    <col min="13" max="13" width="2" style="19" customWidth="1"/>
    <col min="14" max="14" width="16.6640625" style="19" customWidth="1"/>
    <col min="15" max="15" width="1.88671875" style="19" customWidth="1"/>
    <col min="16" max="16" width="14.88671875" style="19" bestFit="1" customWidth="1"/>
    <col min="17" max="17" width="3.109375" style="19" customWidth="1"/>
    <col min="18" max="18" width="8.88671875" style="19" customWidth="1"/>
    <col min="19" max="19" width="2.44140625" style="19" customWidth="1"/>
    <col min="20" max="20" width="9.6640625" style="19" bestFit="1" customWidth="1"/>
    <col min="21" max="21" width="1.88671875" style="19" customWidth="1"/>
    <col min="22" max="22" width="10.109375" style="19" bestFit="1" customWidth="1"/>
    <col min="23" max="23" width="1.6640625" style="19" customWidth="1"/>
    <col min="24" max="24" width="8.5546875" style="19" bestFit="1" customWidth="1"/>
    <col min="25" max="25" width="1.33203125" style="19" customWidth="1"/>
    <col min="26" max="26" width="13.44140625" style="19" bestFit="1" customWidth="1"/>
    <col min="27" max="27" width="2" style="19" customWidth="1"/>
    <col min="28" max="28" width="11.44140625" style="19" bestFit="1" customWidth="1"/>
    <col min="29" max="29" width="2.44140625" style="19" customWidth="1"/>
    <col min="30" max="30" width="16.6640625" style="19" bestFit="1" customWidth="1"/>
    <col min="31" max="31" width="1.6640625" style="19" customWidth="1"/>
    <col min="32" max="32" width="14.88671875" style="19" bestFit="1" customWidth="1"/>
    <col min="33" max="33" width="3.109375" style="19" customWidth="1"/>
    <col min="34" max="34" width="8.88671875" style="19" customWidth="1"/>
    <col min="35" max="35" width="2.44140625" style="19" customWidth="1"/>
    <col min="36" max="36" width="9.6640625" style="19" bestFit="1" customWidth="1"/>
    <col min="37" max="37" width="1.88671875" style="19" customWidth="1"/>
    <col min="38" max="38" width="10.109375" style="19" bestFit="1" customWidth="1"/>
    <col min="39" max="39" width="2" style="19" customWidth="1"/>
    <col min="40" max="40" width="8.5546875" style="19" bestFit="1" customWidth="1"/>
    <col min="41" max="41" width="1.44140625" style="19" customWidth="1"/>
    <col min="42" max="42" width="13.44140625" style="19" bestFit="1" customWidth="1"/>
    <col min="43" max="43" width="2.109375" style="19" customWidth="1"/>
    <col min="44" max="44" width="11.44140625" style="19" bestFit="1" customWidth="1"/>
    <col min="45" max="45" width="2.109375" style="19" customWidth="1"/>
    <col min="46" max="46" width="16.6640625" style="19" bestFit="1" customWidth="1"/>
    <col min="47" max="47" width="2.44140625" style="19" customWidth="1"/>
    <col min="48" max="48" width="14.88671875" style="19" bestFit="1" customWidth="1"/>
    <col min="49" max="49" width="3.109375" style="29" customWidth="1"/>
    <col min="50" max="50" width="8.88671875" style="19" customWidth="1"/>
    <col min="51" max="51" width="2.44140625" style="19" customWidth="1"/>
    <col min="52" max="52" width="9.6640625" style="19" bestFit="1" customWidth="1"/>
    <col min="53" max="53" width="1.88671875" style="19" customWidth="1"/>
    <col min="54" max="54" width="10.109375" style="19" bestFit="1" customWidth="1"/>
    <col min="55" max="55" width="2" style="19" customWidth="1"/>
    <col min="56" max="56" width="8.5546875" style="19" bestFit="1" customWidth="1"/>
    <col min="57" max="57" width="1.44140625" style="19" customWidth="1"/>
    <col min="58" max="58" width="13.44140625" style="19" bestFit="1" customWidth="1"/>
    <col min="59" max="59" width="2.109375" style="19" customWidth="1"/>
    <col min="60" max="60" width="11.44140625" style="19" bestFit="1" customWidth="1"/>
    <col min="61" max="61" width="2.109375" style="19" customWidth="1"/>
    <col min="62" max="62" width="16.6640625" style="19" bestFit="1" customWidth="1"/>
    <col min="63" max="63" width="2.44140625" style="19" customWidth="1"/>
    <col min="64" max="64" width="14.88671875" style="19" bestFit="1" customWidth="1"/>
    <col min="65" max="16384" width="9.109375" style="29"/>
  </cols>
  <sheetData>
    <row r="1" spans="1:71" x14ac:dyDescent="0.25">
      <c r="A1" s="18" t="s">
        <v>171</v>
      </c>
    </row>
    <row r="2" spans="1:71" x14ac:dyDescent="0.25">
      <c r="A2" s="28" t="s">
        <v>188</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row>
    <row r="3" spans="1:71" x14ac:dyDescent="0.25">
      <c r="A3" s="18"/>
    </row>
    <row r="4" spans="1:71" x14ac:dyDescent="0.25">
      <c r="A4" s="20"/>
      <c r="B4" s="188">
        <v>2010</v>
      </c>
      <c r="C4" s="188"/>
      <c r="D4" s="189"/>
      <c r="E4" s="189"/>
      <c r="F4" s="189"/>
      <c r="G4" s="189"/>
      <c r="H4" s="189"/>
      <c r="I4" s="189"/>
      <c r="J4" s="189"/>
      <c r="K4" s="189"/>
      <c r="L4" s="189"/>
      <c r="M4" s="189"/>
      <c r="N4" s="189"/>
      <c r="O4" s="189"/>
      <c r="P4" s="189"/>
      <c r="R4" s="190">
        <v>2015</v>
      </c>
      <c r="S4" s="190"/>
      <c r="T4" s="189"/>
      <c r="U4" s="189"/>
      <c r="V4" s="189"/>
      <c r="W4" s="189"/>
      <c r="X4" s="189"/>
      <c r="Y4" s="189"/>
      <c r="Z4" s="189"/>
      <c r="AA4" s="189"/>
      <c r="AB4" s="189"/>
      <c r="AC4" s="189"/>
      <c r="AD4" s="189"/>
      <c r="AE4" s="189"/>
      <c r="AF4" s="189"/>
      <c r="AH4" s="190" t="s">
        <v>177</v>
      </c>
      <c r="AI4" s="190"/>
      <c r="AJ4" s="189"/>
      <c r="AK4" s="189"/>
      <c r="AL4" s="189"/>
      <c r="AM4" s="189"/>
      <c r="AN4" s="189"/>
      <c r="AO4" s="189"/>
      <c r="AP4" s="189"/>
      <c r="AQ4" s="189"/>
      <c r="AR4" s="189"/>
      <c r="AS4" s="189"/>
      <c r="AT4" s="189"/>
      <c r="AU4" s="189"/>
      <c r="AV4" s="189"/>
      <c r="AX4" s="190" t="s">
        <v>178</v>
      </c>
      <c r="AY4" s="190"/>
      <c r="AZ4" s="189"/>
      <c r="BA4" s="189"/>
      <c r="BB4" s="189"/>
      <c r="BC4" s="189"/>
      <c r="BD4" s="189"/>
      <c r="BE4" s="189"/>
      <c r="BF4" s="189"/>
      <c r="BG4" s="189"/>
      <c r="BH4" s="189"/>
      <c r="BI4" s="189"/>
      <c r="BJ4" s="189"/>
      <c r="BK4" s="189"/>
      <c r="BL4" s="189"/>
    </row>
    <row r="5" spans="1:71" x14ac:dyDescent="0.25">
      <c r="B5" s="146" t="s">
        <v>143</v>
      </c>
      <c r="C5" s="23"/>
      <c r="R5" s="146" t="s">
        <v>143</v>
      </c>
      <c r="S5" s="45"/>
      <c r="AH5" s="146" t="s">
        <v>143</v>
      </c>
      <c r="AI5" s="45"/>
      <c r="AX5" s="146" t="s">
        <v>143</v>
      </c>
      <c r="AY5" s="45"/>
    </row>
    <row r="6" spans="1:71" x14ac:dyDescent="0.25">
      <c r="D6" s="24" t="s">
        <v>79</v>
      </c>
      <c r="E6" s="24"/>
      <c r="T6" s="24" t="s">
        <v>79</v>
      </c>
      <c r="U6" s="24"/>
      <c r="AJ6" s="24" t="s">
        <v>79</v>
      </c>
      <c r="AK6" s="24"/>
      <c r="AZ6" s="24" t="s">
        <v>79</v>
      </c>
      <c r="BA6" s="24"/>
    </row>
    <row r="7" spans="1:71" ht="57.6" x14ac:dyDescent="0.25">
      <c r="A7" s="46"/>
      <c r="B7" s="24" t="s">
        <v>197</v>
      </c>
      <c r="C7" s="78"/>
      <c r="D7" s="24" t="s">
        <v>72</v>
      </c>
      <c r="E7" s="78"/>
      <c r="F7" s="24" t="s">
        <v>198</v>
      </c>
      <c r="G7" s="78"/>
      <c r="H7" s="24" t="s">
        <v>73</v>
      </c>
      <c r="I7" s="78"/>
      <c r="J7" s="24" t="s">
        <v>112</v>
      </c>
      <c r="K7" s="78"/>
      <c r="L7" s="24" t="s">
        <v>74</v>
      </c>
      <c r="M7" s="78"/>
      <c r="N7" s="24" t="s">
        <v>243</v>
      </c>
      <c r="O7" s="78"/>
      <c r="P7" s="24" t="s">
        <v>76</v>
      </c>
      <c r="Q7" s="29"/>
      <c r="R7" s="24" t="s">
        <v>197</v>
      </c>
      <c r="S7" s="78"/>
      <c r="T7" s="24" t="s">
        <v>72</v>
      </c>
      <c r="U7" s="78"/>
      <c r="V7" s="24" t="s">
        <v>198</v>
      </c>
      <c r="W7" s="78"/>
      <c r="X7" s="24" t="s">
        <v>73</v>
      </c>
      <c r="Y7" s="78"/>
      <c r="Z7" s="24" t="s">
        <v>112</v>
      </c>
      <c r="AA7" s="78"/>
      <c r="AB7" s="24" t="s">
        <v>74</v>
      </c>
      <c r="AC7" s="78"/>
      <c r="AD7" s="24" t="s">
        <v>75</v>
      </c>
      <c r="AE7" s="78"/>
      <c r="AF7" s="24" t="s">
        <v>76</v>
      </c>
      <c r="AG7" s="29"/>
      <c r="AH7" s="24" t="s">
        <v>197</v>
      </c>
      <c r="AI7" s="78"/>
      <c r="AJ7" s="24" t="s">
        <v>72</v>
      </c>
      <c r="AK7" s="78"/>
      <c r="AL7" s="24" t="s">
        <v>198</v>
      </c>
      <c r="AM7" s="78"/>
      <c r="AN7" s="24" t="s">
        <v>73</v>
      </c>
      <c r="AO7" s="78"/>
      <c r="AP7" s="24" t="s">
        <v>112</v>
      </c>
      <c r="AQ7" s="78"/>
      <c r="AR7" s="24" t="s">
        <v>74</v>
      </c>
      <c r="AS7" s="78"/>
      <c r="AT7" s="24" t="s">
        <v>75</v>
      </c>
      <c r="AU7" s="78"/>
      <c r="AV7" s="24" t="s">
        <v>76</v>
      </c>
      <c r="AX7" s="24" t="s">
        <v>197</v>
      </c>
      <c r="AY7" s="78"/>
      <c r="AZ7" s="24" t="s">
        <v>72</v>
      </c>
      <c r="BA7" s="78"/>
      <c r="BB7" s="24" t="s">
        <v>198</v>
      </c>
      <c r="BC7" s="78"/>
      <c r="BD7" s="24" t="s">
        <v>73</v>
      </c>
      <c r="BE7" s="78"/>
      <c r="BF7" s="24" t="s">
        <v>112</v>
      </c>
      <c r="BG7" s="78"/>
      <c r="BH7" s="24" t="s">
        <v>74</v>
      </c>
      <c r="BI7" s="78"/>
      <c r="BJ7" s="24" t="s">
        <v>75</v>
      </c>
      <c r="BK7" s="78"/>
      <c r="BL7" s="24" t="s">
        <v>76</v>
      </c>
    </row>
    <row r="8" spans="1:71" ht="15" customHeight="1" x14ac:dyDescent="0.25">
      <c r="B8" s="25"/>
      <c r="C8" s="29"/>
      <c r="D8" s="26"/>
      <c r="E8" s="30"/>
      <c r="F8" s="26"/>
      <c r="G8" s="30"/>
      <c r="H8" s="26"/>
      <c r="I8" s="30"/>
      <c r="J8" s="26"/>
      <c r="K8" s="30"/>
      <c r="L8" s="26"/>
      <c r="M8" s="30"/>
      <c r="N8" s="26"/>
      <c r="O8" s="30"/>
      <c r="P8" s="26"/>
      <c r="Q8" s="29"/>
      <c r="R8" s="25"/>
      <c r="S8" s="29"/>
      <c r="T8" s="25"/>
      <c r="U8" s="29"/>
      <c r="V8" s="25"/>
      <c r="W8" s="29"/>
      <c r="X8" s="25"/>
      <c r="Y8" s="29"/>
      <c r="Z8" s="25"/>
      <c r="AA8" s="29"/>
      <c r="AB8" s="25"/>
      <c r="AC8" s="29"/>
      <c r="AD8" s="25"/>
      <c r="AE8" s="29"/>
      <c r="AF8" s="25"/>
      <c r="AG8" s="29"/>
      <c r="AH8" s="25"/>
      <c r="AI8" s="29"/>
      <c r="AJ8" s="25"/>
      <c r="AK8" s="29"/>
      <c r="AL8" s="25"/>
      <c r="AM8" s="29"/>
      <c r="AN8" s="25"/>
      <c r="AO8" s="29"/>
      <c r="AP8" s="25"/>
      <c r="AQ8" s="29"/>
      <c r="AR8" s="25"/>
      <c r="AS8" s="29"/>
      <c r="AT8" s="25"/>
      <c r="AU8" s="29"/>
      <c r="AV8" s="25"/>
      <c r="AX8" s="25"/>
      <c r="AY8" s="29"/>
      <c r="AZ8" s="25"/>
      <c r="BA8" s="29"/>
      <c r="BB8" s="25"/>
      <c r="BC8" s="29"/>
      <c r="BD8" s="25"/>
      <c r="BE8" s="29"/>
      <c r="BF8" s="25"/>
      <c r="BG8" s="29"/>
      <c r="BH8" s="25"/>
      <c r="BI8" s="29"/>
      <c r="BJ8" s="25"/>
      <c r="BK8" s="29"/>
      <c r="BL8" s="25"/>
    </row>
    <row r="9" spans="1:71" ht="15" customHeight="1" x14ac:dyDescent="0.25">
      <c r="A9" s="20" t="s">
        <v>71</v>
      </c>
      <c r="B9" s="29"/>
      <c r="C9" s="29"/>
      <c r="D9" s="30"/>
      <c r="E9" s="30"/>
      <c r="F9" s="30"/>
      <c r="G9" s="30"/>
      <c r="H9" s="30"/>
      <c r="I9" s="30"/>
      <c r="J9" s="30"/>
      <c r="K9" s="30"/>
      <c r="L9" s="30"/>
      <c r="M9" s="30"/>
      <c r="N9" s="30"/>
      <c r="O9" s="30"/>
      <c r="P9" s="30"/>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X9" s="29"/>
      <c r="AY9" s="29"/>
      <c r="AZ9" s="29"/>
      <c r="BA9" s="29"/>
      <c r="BB9" s="29"/>
      <c r="BC9" s="29"/>
      <c r="BD9" s="29"/>
      <c r="BE9" s="29"/>
      <c r="BF9" s="29"/>
      <c r="BG9" s="29"/>
      <c r="BH9" s="29"/>
      <c r="BI9" s="29"/>
      <c r="BJ9" s="29"/>
      <c r="BK9" s="29"/>
      <c r="BL9" s="29"/>
    </row>
    <row r="10" spans="1:71" x14ac:dyDescent="0.25">
      <c r="A10" s="22" t="s">
        <v>39</v>
      </c>
      <c r="B10" s="27">
        <v>14</v>
      </c>
      <c r="C10" s="27"/>
      <c r="D10" s="27" t="s">
        <v>70</v>
      </c>
      <c r="E10" s="27"/>
      <c r="F10" s="27" t="s">
        <v>70</v>
      </c>
      <c r="G10" s="27"/>
      <c r="H10" s="27" t="s">
        <v>70</v>
      </c>
      <c r="I10" s="27"/>
      <c r="J10" s="27" t="s">
        <v>70</v>
      </c>
      <c r="K10" s="27"/>
      <c r="L10" s="27" t="s">
        <v>70</v>
      </c>
      <c r="M10" s="27"/>
      <c r="N10" s="27">
        <v>0</v>
      </c>
      <c r="O10" s="27"/>
      <c r="P10" s="27" t="s">
        <v>70</v>
      </c>
      <c r="Q10" s="27"/>
      <c r="R10" s="27">
        <v>10</v>
      </c>
      <c r="S10" s="27"/>
      <c r="T10" s="27" t="s">
        <v>70</v>
      </c>
      <c r="U10" s="27"/>
      <c r="V10" s="27" t="s">
        <v>70</v>
      </c>
      <c r="W10" s="27"/>
      <c r="X10" s="27">
        <v>0</v>
      </c>
      <c r="Y10" s="27"/>
      <c r="Z10" s="27" t="s">
        <v>70</v>
      </c>
      <c r="AA10" s="27"/>
      <c r="AB10" s="27" t="s">
        <v>70</v>
      </c>
      <c r="AC10" s="27"/>
      <c r="AD10" s="27" t="s">
        <v>70</v>
      </c>
      <c r="AE10" s="27"/>
      <c r="AF10" s="27" t="s">
        <v>70</v>
      </c>
      <c r="AG10" s="27"/>
      <c r="AH10" s="51">
        <v>10</v>
      </c>
      <c r="AI10" s="27"/>
      <c r="AJ10" s="51" t="s">
        <v>70</v>
      </c>
      <c r="AK10" s="27"/>
      <c r="AL10" s="51" t="s">
        <v>70</v>
      </c>
      <c r="AM10" s="27"/>
      <c r="AN10" s="51" t="s">
        <v>70</v>
      </c>
      <c r="AO10" s="27"/>
      <c r="AP10" s="51" t="s">
        <v>70</v>
      </c>
      <c r="AQ10" s="27"/>
      <c r="AR10" s="51">
        <v>0</v>
      </c>
      <c r="AS10" s="27"/>
      <c r="AT10" s="51" t="s">
        <v>70</v>
      </c>
      <c r="AU10" s="27"/>
      <c r="AV10" s="51" t="s">
        <v>70</v>
      </c>
      <c r="AX10" s="51">
        <v>8</v>
      </c>
      <c r="AY10" s="51"/>
      <c r="AZ10" s="51" t="s">
        <v>70</v>
      </c>
      <c r="BA10" s="51"/>
      <c r="BB10" s="51" t="s">
        <v>70</v>
      </c>
      <c r="BC10" s="51"/>
      <c r="BD10" s="51" t="s">
        <v>70</v>
      </c>
      <c r="BE10" s="51"/>
      <c r="BF10" s="51" t="s">
        <v>70</v>
      </c>
      <c r="BG10" s="51"/>
      <c r="BH10" s="51">
        <v>0</v>
      </c>
      <c r="BI10" s="51"/>
      <c r="BJ10" s="51" t="s">
        <v>70</v>
      </c>
      <c r="BK10" s="51"/>
      <c r="BL10" s="51" t="s">
        <v>70</v>
      </c>
      <c r="BM10" s="51"/>
      <c r="BN10" s="27"/>
      <c r="BO10" s="51"/>
      <c r="BP10" s="27"/>
      <c r="BQ10" s="51"/>
      <c r="BR10" s="27"/>
      <c r="BS10" s="51"/>
    </row>
    <row r="11" spans="1:71" x14ac:dyDescent="0.25">
      <c r="A11" s="22" t="s">
        <v>40</v>
      </c>
      <c r="B11" s="27">
        <v>20</v>
      </c>
      <c r="C11" s="27"/>
      <c r="D11" s="27" t="s">
        <v>70</v>
      </c>
      <c r="E11" s="27"/>
      <c r="F11" s="27">
        <v>2</v>
      </c>
      <c r="G11" s="27"/>
      <c r="H11" s="27" t="s">
        <v>70</v>
      </c>
      <c r="I11" s="27"/>
      <c r="J11" s="27" t="s">
        <v>70</v>
      </c>
      <c r="K11" s="27"/>
      <c r="L11" s="27">
        <v>4</v>
      </c>
      <c r="M11" s="27"/>
      <c r="N11" s="27" t="s">
        <v>70</v>
      </c>
      <c r="O11" s="27"/>
      <c r="P11" s="27" t="s">
        <v>70</v>
      </c>
      <c r="Q11" s="27"/>
      <c r="R11" s="27">
        <v>16</v>
      </c>
      <c r="S11" s="27"/>
      <c r="T11" s="27" t="s">
        <v>70</v>
      </c>
      <c r="U11" s="27"/>
      <c r="V11" s="27">
        <v>3</v>
      </c>
      <c r="W11" s="27"/>
      <c r="X11" s="27" t="s">
        <v>70</v>
      </c>
      <c r="Y11" s="27"/>
      <c r="Z11" s="27" t="s">
        <v>70</v>
      </c>
      <c r="AA11" s="27"/>
      <c r="AB11" s="27" t="s">
        <v>70</v>
      </c>
      <c r="AC11" s="27"/>
      <c r="AD11" s="27" t="s">
        <v>70</v>
      </c>
      <c r="AE11" s="27"/>
      <c r="AF11" s="27" t="s">
        <v>70</v>
      </c>
      <c r="AG11" s="27"/>
      <c r="AH11" s="51">
        <v>13</v>
      </c>
      <c r="AI11" s="27"/>
      <c r="AJ11" s="51" t="s">
        <v>70</v>
      </c>
      <c r="AK11" s="27"/>
      <c r="AL11" s="51" t="s">
        <v>70</v>
      </c>
      <c r="AM11" s="27"/>
      <c r="AN11" s="51">
        <v>0</v>
      </c>
      <c r="AO11" s="27"/>
      <c r="AP11" s="51" t="s">
        <v>70</v>
      </c>
      <c r="AQ11" s="27"/>
      <c r="AR11" s="51" t="s">
        <v>70</v>
      </c>
      <c r="AS11" s="27"/>
      <c r="AT11" s="51" t="s">
        <v>70</v>
      </c>
      <c r="AU11" s="27"/>
      <c r="AV11" s="51" t="s">
        <v>70</v>
      </c>
      <c r="AX11" s="51">
        <v>16</v>
      </c>
      <c r="AY11" s="51"/>
      <c r="AZ11" s="51" t="s">
        <v>70</v>
      </c>
      <c r="BA11" s="51"/>
      <c r="BB11" s="51" t="s">
        <v>70</v>
      </c>
      <c r="BC11" s="51"/>
      <c r="BD11" s="51" t="s">
        <v>70</v>
      </c>
      <c r="BE11" s="51"/>
      <c r="BF11" s="51">
        <v>1</v>
      </c>
      <c r="BG11" s="51"/>
      <c r="BH11" s="51" t="s">
        <v>70</v>
      </c>
      <c r="BI11" s="51"/>
      <c r="BJ11" s="51" t="s">
        <v>70</v>
      </c>
      <c r="BK11" s="51"/>
      <c r="BL11" s="51" t="s">
        <v>70</v>
      </c>
      <c r="BM11" s="51"/>
      <c r="BN11" s="27"/>
      <c r="BO11" s="51"/>
      <c r="BP11" s="27"/>
      <c r="BQ11" s="51"/>
      <c r="BR11" s="27"/>
      <c r="BS11" s="51"/>
    </row>
    <row r="12" spans="1:71" x14ac:dyDescent="0.25">
      <c r="A12" s="22" t="s">
        <v>19</v>
      </c>
      <c r="B12" s="27">
        <v>91</v>
      </c>
      <c r="C12" s="27"/>
      <c r="D12" s="27">
        <v>14</v>
      </c>
      <c r="E12" s="27"/>
      <c r="F12" s="27">
        <v>13</v>
      </c>
      <c r="G12" s="27"/>
      <c r="H12" s="27">
        <v>5</v>
      </c>
      <c r="I12" s="27"/>
      <c r="J12" s="27">
        <v>2</v>
      </c>
      <c r="K12" s="27"/>
      <c r="L12" s="27">
        <v>1</v>
      </c>
      <c r="M12" s="27"/>
      <c r="N12" s="27">
        <v>4</v>
      </c>
      <c r="O12" s="27"/>
      <c r="P12" s="27">
        <v>47</v>
      </c>
      <c r="Q12" s="27"/>
      <c r="R12" s="27">
        <v>84</v>
      </c>
      <c r="S12" s="27"/>
      <c r="T12" s="27">
        <v>15</v>
      </c>
      <c r="U12" s="27"/>
      <c r="V12" s="27">
        <v>13</v>
      </c>
      <c r="W12" s="27"/>
      <c r="X12" s="27">
        <v>4</v>
      </c>
      <c r="Y12" s="27"/>
      <c r="Z12" s="27">
        <v>2</v>
      </c>
      <c r="AA12" s="27"/>
      <c r="AB12" s="27">
        <v>1</v>
      </c>
      <c r="AC12" s="27"/>
      <c r="AD12" s="27">
        <v>2</v>
      </c>
      <c r="AE12" s="27"/>
      <c r="AF12" s="27">
        <v>44</v>
      </c>
      <c r="AG12" s="27"/>
      <c r="AH12" s="51">
        <v>83.995000000000005</v>
      </c>
      <c r="AI12" s="27"/>
      <c r="AJ12" s="51">
        <v>9.4429999999999996</v>
      </c>
      <c r="AK12" s="27"/>
      <c r="AL12" s="51">
        <v>24.231000000000002</v>
      </c>
      <c r="AM12" s="27"/>
      <c r="AN12" s="51">
        <v>2.4340000000000002</v>
      </c>
      <c r="AO12" s="27"/>
      <c r="AP12" s="51">
        <v>1.214</v>
      </c>
      <c r="AQ12" s="27"/>
      <c r="AR12" s="51">
        <v>0.51700000000000002</v>
      </c>
      <c r="AS12" s="27"/>
      <c r="AT12" s="51">
        <v>0.46400000000000002</v>
      </c>
      <c r="AU12" s="27"/>
      <c r="AV12" s="51">
        <v>43.206000000000003</v>
      </c>
      <c r="AX12" s="51">
        <v>85.742999999999995</v>
      </c>
      <c r="AY12" s="51"/>
      <c r="AZ12" s="51">
        <v>9.0510000000000002</v>
      </c>
      <c r="BA12" s="51"/>
      <c r="BB12" s="51">
        <v>25.542000000000002</v>
      </c>
      <c r="BC12" s="51"/>
      <c r="BD12" s="51">
        <v>2.31</v>
      </c>
      <c r="BE12" s="51"/>
      <c r="BF12" s="51">
        <v>1.29</v>
      </c>
      <c r="BG12" s="51"/>
      <c r="BH12" s="51">
        <v>0.33400000000000002</v>
      </c>
      <c r="BI12" s="51"/>
      <c r="BJ12" s="51">
        <v>0.95499999999999996</v>
      </c>
      <c r="BK12" s="51"/>
      <c r="BL12" s="79" t="s">
        <v>124</v>
      </c>
      <c r="BM12" s="51"/>
      <c r="BN12" s="27"/>
      <c r="BO12" s="51"/>
      <c r="BP12" s="27"/>
      <c r="BQ12" s="51"/>
      <c r="BR12" s="27"/>
      <c r="BS12" s="51"/>
    </row>
    <row r="13" spans="1:71" x14ac:dyDescent="0.25">
      <c r="A13" s="22" t="s">
        <v>35</v>
      </c>
      <c r="B13" s="27">
        <v>49</v>
      </c>
      <c r="C13" s="27"/>
      <c r="D13" s="27">
        <v>21</v>
      </c>
      <c r="E13" s="27"/>
      <c r="F13" s="27" t="s">
        <v>70</v>
      </c>
      <c r="G13" s="27"/>
      <c r="H13" s="27" t="s">
        <v>70</v>
      </c>
      <c r="I13" s="27"/>
      <c r="J13" s="27">
        <v>0</v>
      </c>
      <c r="K13" s="27"/>
      <c r="L13" s="27" t="s">
        <v>70</v>
      </c>
      <c r="M13" s="27"/>
      <c r="N13" s="27">
        <v>2</v>
      </c>
      <c r="O13" s="27"/>
      <c r="P13" s="27">
        <v>1</v>
      </c>
      <c r="Q13" s="27"/>
      <c r="R13" s="27">
        <v>66</v>
      </c>
      <c r="S13" s="27"/>
      <c r="T13" s="27">
        <v>33</v>
      </c>
      <c r="U13" s="27"/>
      <c r="V13" s="27" t="s">
        <v>70</v>
      </c>
      <c r="W13" s="27"/>
      <c r="X13" s="27" t="s">
        <v>70</v>
      </c>
      <c r="Y13" s="27"/>
      <c r="Z13" s="27">
        <v>1</v>
      </c>
      <c r="AA13" s="27"/>
      <c r="AB13" s="27" t="s">
        <v>70</v>
      </c>
      <c r="AC13" s="27"/>
      <c r="AD13" s="27">
        <v>7</v>
      </c>
      <c r="AE13" s="27"/>
      <c r="AF13" s="27">
        <v>1</v>
      </c>
      <c r="AG13" s="27"/>
      <c r="AH13" s="51">
        <v>45</v>
      </c>
      <c r="AI13" s="27"/>
      <c r="AJ13" s="51">
        <v>24</v>
      </c>
      <c r="AK13" s="27"/>
      <c r="AL13" s="51" t="s">
        <v>70</v>
      </c>
      <c r="AM13" s="27"/>
      <c r="AN13" s="51" t="s">
        <v>70</v>
      </c>
      <c r="AO13" s="27"/>
      <c r="AP13" s="51" t="s">
        <v>70</v>
      </c>
      <c r="AQ13" s="27"/>
      <c r="AR13" s="51" t="s">
        <v>70</v>
      </c>
      <c r="AS13" s="27"/>
      <c r="AT13" s="51">
        <v>4</v>
      </c>
      <c r="AU13" s="27"/>
      <c r="AV13" s="51" t="s">
        <v>70</v>
      </c>
      <c r="AX13" s="51">
        <v>48</v>
      </c>
      <c r="AY13" s="51"/>
      <c r="AZ13" s="51">
        <v>28</v>
      </c>
      <c r="BA13" s="51"/>
      <c r="BB13" s="51" t="s">
        <v>70</v>
      </c>
      <c r="BC13" s="51"/>
      <c r="BD13" s="51" t="s">
        <v>70</v>
      </c>
      <c r="BE13" s="51"/>
      <c r="BF13" s="51" t="s">
        <v>70</v>
      </c>
      <c r="BG13" s="51"/>
      <c r="BH13" s="51" t="s">
        <v>70</v>
      </c>
      <c r="BI13" s="51"/>
      <c r="BJ13" s="51">
        <v>4</v>
      </c>
      <c r="BK13" s="51"/>
      <c r="BL13" s="51">
        <v>1</v>
      </c>
      <c r="BM13" s="51"/>
      <c r="BN13" s="27"/>
      <c r="BO13" s="51"/>
      <c r="BP13" s="27"/>
      <c r="BQ13" s="51"/>
      <c r="BR13" s="27"/>
      <c r="BS13" s="51"/>
    </row>
    <row r="14" spans="1:71" x14ac:dyDescent="0.25">
      <c r="A14" s="22" t="s">
        <v>3</v>
      </c>
      <c r="B14" s="27">
        <v>28</v>
      </c>
      <c r="C14" s="27"/>
      <c r="D14" s="27">
        <v>11</v>
      </c>
      <c r="E14" s="27"/>
      <c r="F14" s="27">
        <v>4</v>
      </c>
      <c r="G14" s="27"/>
      <c r="H14" s="27">
        <v>1</v>
      </c>
      <c r="I14" s="27"/>
      <c r="J14" s="27">
        <v>1</v>
      </c>
      <c r="K14" s="27"/>
      <c r="L14" s="27" t="s">
        <v>70</v>
      </c>
      <c r="M14" s="27"/>
      <c r="N14" s="27">
        <v>1</v>
      </c>
      <c r="O14" s="27"/>
      <c r="P14" s="27" t="s">
        <v>70</v>
      </c>
      <c r="Q14" s="27"/>
      <c r="R14" s="27">
        <v>25</v>
      </c>
      <c r="S14" s="27"/>
      <c r="T14" s="27" t="s">
        <v>70</v>
      </c>
      <c r="U14" s="27"/>
      <c r="V14" s="27" t="s">
        <v>70</v>
      </c>
      <c r="W14" s="27"/>
      <c r="X14" s="27">
        <v>2</v>
      </c>
      <c r="Y14" s="27"/>
      <c r="Z14" s="27">
        <v>1</v>
      </c>
      <c r="AA14" s="27"/>
      <c r="AB14" s="27" t="s">
        <v>70</v>
      </c>
      <c r="AC14" s="27"/>
      <c r="AD14" s="27">
        <v>1</v>
      </c>
      <c r="AE14" s="27"/>
      <c r="AF14" s="27" t="s">
        <v>70</v>
      </c>
      <c r="AG14" s="27"/>
      <c r="AH14" s="51">
        <v>22</v>
      </c>
      <c r="AI14" s="27"/>
      <c r="AJ14" s="51" t="s">
        <v>70</v>
      </c>
      <c r="AK14" s="27"/>
      <c r="AL14" s="51" t="s">
        <v>70</v>
      </c>
      <c r="AM14" s="27"/>
      <c r="AN14" s="51">
        <v>2</v>
      </c>
      <c r="AO14" s="27"/>
      <c r="AP14" s="51" t="s">
        <v>70</v>
      </c>
      <c r="AQ14" s="27"/>
      <c r="AR14" s="51" t="s">
        <v>70</v>
      </c>
      <c r="AS14" s="27"/>
      <c r="AT14" s="51">
        <v>1</v>
      </c>
      <c r="AU14" s="27"/>
      <c r="AV14" s="51" t="s">
        <v>70</v>
      </c>
      <c r="AX14" s="51">
        <v>22</v>
      </c>
      <c r="AY14" s="51"/>
      <c r="AZ14" s="51" t="s">
        <v>70</v>
      </c>
      <c r="BA14" s="51"/>
      <c r="BB14" s="51" t="s">
        <v>70</v>
      </c>
      <c r="BC14" s="51"/>
      <c r="BD14" s="51">
        <v>1</v>
      </c>
      <c r="BE14" s="51"/>
      <c r="BF14" s="51" t="s">
        <v>70</v>
      </c>
      <c r="BG14" s="51"/>
      <c r="BH14" s="51" t="s">
        <v>70</v>
      </c>
      <c r="BI14" s="51"/>
      <c r="BJ14" s="51">
        <v>1</v>
      </c>
      <c r="BK14" s="51"/>
      <c r="BL14" s="51" t="s">
        <v>70</v>
      </c>
      <c r="BM14" s="51"/>
      <c r="BN14" s="27"/>
      <c r="BO14" s="51"/>
      <c r="BP14" s="27"/>
      <c r="BQ14" s="51"/>
      <c r="BR14" s="27"/>
      <c r="BS14" s="51"/>
    </row>
    <row r="15" spans="1:71" x14ac:dyDescent="0.25">
      <c r="A15" s="22" t="s">
        <v>4</v>
      </c>
      <c r="B15" s="27">
        <v>89</v>
      </c>
      <c r="C15" s="27"/>
      <c r="D15" s="27">
        <v>53</v>
      </c>
      <c r="E15" s="27"/>
      <c r="F15" s="27">
        <v>6</v>
      </c>
      <c r="G15" s="27"/>
      <c r="H15" s="27" t="s">
        <v>70</v>
      </c>
      <c r="I15" s="27"/>
      <c r="J15" s="27">
        <v>0</v>
      </c>
      <c r="K15" s="27"/>
      <c r="L15" s="27" t="s">
        <v>70</v>
      </c>
      <c r="M15" s="27"/>
      <c r="N15" s="27">
        <v>2</v>
      </c>
      <c r="O15" s="27"/>
      <c r="P15" s="27">
        <v>0</v>
      </c>
      <c r="Q15" s="27"/>
      <c r="R15" s="27">
        <v>75</v>
      </c>
      <c r="S15" s="27"/>
      <c r="T15" s="27">
        <v>50</v>
      </c>
      <c r="U15" s="27"/>
      <c r="V15" s="27">
        <v>11</v>
      </c>
      <c r="W15" s="27"/>
      <c r="X15" s="27" t="s">
        <v>70</v>
      </c>
      <c r="Y15" s="27"/>
      <c r="Z15" s="27">
        <v>1</v>
      </c>
      <c r="AA15" s="27"/>
      <c r="AB15" s="27" t="s">
        <v>70</v>
      </c>
      <c r="AC15" s="27"/>
      <c r="AD15" s="27">
        <v>2</v>
      </c>
      <c r="AE15" s="27"/>
      <c r="AF15" s="27">
        <v>2</v>
      </c>
      <c r="AG15" s="27"/>
      <c r="AH15" s="51">
        <v>74</v>
      </c>
      <c r="AI15" s="27"/>
      <c r="AJ15" s="51">
        <v>46</v>
      </c>
      <c r="AK15" s="27"/>
      <c r="AL15" s="51" t="s">
        <v>70</v>
      </c>
      <c r="AM15" s="27"/>
      <c r="AN15" s="51">
        <v>1</v>
      </c>
      <c r="AO15" s="27"/>
      <c r="AP15" s="51">
        <v>1</v>
      </c>
      <c r="AQ15" s="27"/>
      <c r="AR15" s="51">
        <v>1</v>
      </c>
      <c r="AS15" s="27"/>
      <c r="AT15" s="51">
        <v>4</v>
      </c>
      <c r="AU15" s="27"/>
      <c r="AV15" s="51">
        <v>2</v>
      </c>
      <c r="AX15" s="51">
        <v>71</v>
      </c>
      <c r="AY15" s="51"/>
      <c r="AZ15" s="51">
        <v>43</v>
      </c>
      <c r="BA15" s="51"/>
      <c r="BB15" s="51" t="s">
        <v>70</v>
      </c>
      <c r="BC15" s="51"/>
      <c r="BD15" s="51">
        <v>1</v>
      </c>
      <c r="BE15" s="51"/>
      <c r="BF15" s="51">
        <v>1</v>
      </c>
      <c r="BG15" s="51"/>
      <c r="BH15" s="51">
        <v>1</v>
      </c>
      <c r="BI15" s="51"/>
      <c r="BJ15" s="51">
        <v>4</v>
      </c>
      <c r="BK15" s="51"/>
      <c r="BL15" s="51">
        <v>3</v>
      </c>
      <c r="BM15" s="51"/>
      <c r="BN15" s="27"/>
      <c r="BO15" s="51"/>
      <c r="BP15" s="27"/>
      <c r="BQ15" s="51"/>
      <c r="BR15" s="27"/>
      <c r="BS15" s="51"/>
    </row>
    <row r="16" spans="1:71" x14ac:dyDescent="0.25">
      <c r="A16" s="22" t="s">
        <v>20</v>
      </c>
      <c r="B16" s="27">
        <v>325</v>
      </c>
      <c r="C16" s="27"/>
      <c r="D16" s="27">
        <v>120</v>
      </c>
      <c r="E16" s="27"/>
      <c r="F16" s="27">
        <v>68</v>
      </c>
      <c r="G16" s="27"/>
      <c r="H16" s="27">
        <v>9</v>
      </c>
      <c r="I16" s="27"/>
      <c r="J16" s="27">
        <v>8</v>
      </c>
      <c r="K16" s="27"/>
      <c r="L16" s="27">
        <v>6</v>
      </c>
      <c r="M16" s="27"/>
      <c r="N16" s="27">
        <v>12</v>
      </c>
      <c r="O16" s="27"/>
      <c r="P16" s="27">
        <v>89</v>
      </c>
      <c r="Q16" s="27"/>
      <c r="R16" s="27">
        <v>321</v>
      </c>
      <c r="S16" s="27"/>
      <c r="T16" s="27">
        <v>150</v>
      </c>
      <c r="U16" s="27"/>
      <c r="V16" s="27">
        <v>62</v>
      </c>
      <c r="W16" s="27"/>
      <c r="X16" s="27">
        <v>18</v>
      </c>
      <c r="Y16" s="27"/>
      <c r="Z16" s="27">
        <v>15</v>
      </c>
      <c r="AA16" s="27"/>
      <c r="AB16" s="27">
        <v>7</v>
      </c>
      <c r="AC16" s="27"/>
      <c r="AD16" s="27">
        <v>15</v>
      </c>
      <c r="AE16" s="27"/>
      <c r="AF16" s="27">
        <v>37</v>
      </c>
      <c r="AG16" s="27"/>
      <c r="AH16" s="51">
        <v>356.18400000000003</v>
      </c>
      <c r="AI16" s="27"/>
      <c r="AJ16" s="51">
        <v>100.86499999999999</v>
      </c>
      <c r="AK16" s="27"/>
      <c r="AL16" s="51">
        <v>77.218000000000004</v>
      </c>
      <c r="AM16" s="27"/>
      <c r="AN16" s="51">
        <v>23.998000000000001</v>
      </c>
      <c r="AO16" s="27"/>
      <c r="AP16" s="51">
        <v>17.663</v>
      </c>
      <c r="AQ16" s="27"/>
      <c r="AR16" s="51">
        <v>7.02</v>
      </c>
      <c r="AS16" s="27"/>
      <c r="AT16" s="51">
        <v>21.762</v>
      </c>
      <c r="AU16" s="27"/>
      <c r="AV16" s="51">
        <v>94.942999999999998</v>
      </c>
      <c r="AX16" s="51">
        <v>327.495</v>
      </c>
      <c r="AY16" s="51"/>
      <c r="AZ16" s="51">
        <v>114.648</v>
      </c>
      <c r="BA16" s="51"/>
      <c r="BB16" s="51">
        <v>69.72</v>
      </c>
      <c r="BC16" s="51"/>
      <c r="BD16" s="51">
        <v>17.657</v>
      </c>
      <c r="BE16" s="51"/>
      <c r="BF16" s="51">
        <v>11.648</v>
      </c>
      <c r="BG16" s="51"/>
      <c r="BH16" s="51">
        <v>6.9740000000000002</v>
      </c>
      <c r="BI16" s="51"/>
      <c r="BJ16" s="51">
        <v>13.146000000000001</v>
      </c>
      <c r="BK16" s="51"/>
      <c r="BL16" s="51">
        <v>85.674999999999997</v>
      </c>
      <c r="BM16" s="51"/>
      <c r="BN16" s="27"/>
      <c r="BO16" s="51"/>
      <c r="BP16" s="27"/>
      <c r="BQ16" s="51"/>
      <c r="BR16" s="27"/>
      <c r="BS16" s="51"/>
    </row>
    <row r="17" spans="1:71" x14ac:dyDescent="0.25">
      <c r="A17" s="22" t="s">
        <v>38</v>
      </c>
      <c r="B17" s="27">
        <v>124</v>
      </c>
      <c r="C17" s="27"/>
      <c r="D17" s="27">
        <v>41</v>
      </c>
      <c r="E17" s="27"/>
      <c r="F17" s="27">
        <v>37</v>
      </c>
      <c r="G17" s="27"/>
      <c r="H17" s="27">
        <v>9</v>
      </c>
      <c r="I17" s="27"/>
      <c r="J17" s="27">
        <v>3</v>
      </c>
      <c r="K17" s="27"/>
      <c r="L17" s="27">
        <v>2</v>
      </c>
      <c r="M17" s="27"/>
      <c r="N17" s="27">
        <v>10</v>
      </c>
      <c r="O17" s="27"/>
      <c r="P17" s="27">
        <v>19</v>
      </c>
      <c r="Q17" s="27"/>
      <c r="R17" s="27">
        <v>166</v>
      </c>
      <c r="S17" s="27"/>
      <c r="T17" s="27">
        <v>61</v>
      </c>
      <c r="U17" s="27"/>
      <c r="V17" s="27">
        <v>56</v>
      </c>
      <c r="W17" s="27"/>
      <c r="X17" s="27">
        <v>8</v>
      </c>
      <c r="Y17" s="27"/>
      <c r="Z17" s="27">
        <v>7</v>
      </c>
      <c r="AA17" s="27"/>
      <c r="AB17" s="27">
        <v>5</v>
      </c>
      <c r="AC17" s="27"/>
      <c r="AD17" s="27">
        <v>11</v>
      </c>
      <c r="AE17" s="27"/>
      <c r="AF17" s="27">
        <v>10</v>
      </c>
      <c r="AG17" s="27"/>
      <c r="AH17" s="51">
        <v>200.46899999999999</v>
      </c>
      <c r="AI17" s="27"/>
      <c r="AJ17" s="51"/>
      <c r="AK17" s="27"/>
      <c r="AL17" s="51">
        <v>41.859000000000002</v>
      </c>
      <c r="AM17" s="27"/>
      <c r="AN17" s="51">
        <v>2.617</v>
      </c>
      <c r="AO17" s="27"/>
      <c r="AP17" s="51">
        <v>6.992</v>
      </c>
      <c r="AQ17" s="27"/>
      <c r="AR17" s="51">
        <v>2.774</v>
      </c>
      <c r="AS17" s="27"/>
      <c r="AT17" s="51">
        <v>6.4720000000000004</v>
      </c>
      <c r="AU17" s="27"/>
      <c r="AV17" s="51"/>
      <c r="AX17" s="51">
        <v>192.88200000000001</v>
      </c>
      <c r="AY17" s="51"/>
      <c r="AZ17" s="51">
        <v>26.55</v>
      </c>
      <c r="BA17" s="51"/>
      <c r="BB17" s="79" t="s">
        <v>124</v>
      </c>
      <c r="BC17" s="51"/>
      <c r="BD17" s="51">
        <v>2.552</v>
      </c>
      <c r="BE17" s="51"/>
      <c r="BF17" s="51">
        <v>3.169</v>
      </c>
      <c r="BG17" s="51"/>
      <c r="BH17" s="51">
        <v>2.7010000000000001</v>
      </c>
      <c r="BI17" s="51"/>
      <c r="BJ17" s="51">
        <v>6.0460000000000003</v>
      </c>
      <c r="BK17" s="51"/>
      <c r="BL17" s="79" t="s">
        <v>124</v>
      </c>
      <c r="BM17" s="51"/>
      <c r="BN17" s="27"/>
      <c r="BO17" s="51"/>
      <c r="BP17" s="27"/>
      <c r="BQ17" s="51"/>
      <c r="BR17" s="27"/>
      <c r="BS17" s="51"/>
    </row>
    <row r="18" spans="1:71" x14ac:dyDescent="0.25">
      <c r="A18" s="22" t="s">
        <v>5</v>
      </c>
      <c r="B18" s="27">
        <v>23</v>
      </c>
      <c r="C18" s="27"/>
      <c r="D18" s="27">
        <v>11</v>
      </c>
      <c r="E18" s="27"/>
      <c r="F18" s="27">
        <v>1</v>
      </c>
      <c r="G18" s="27"/>
      <c r="H18" s="27" t="s">
        <v>70</v>
      </c>
      <c r="I18" s="27"/>
      <c r="J18" s="27">
        <v>1</v>
      </c>
      <c r="K18" s="27"/>
      <c r="L18" s="27" t="s">
        <v>70</v>
      </c>
      <c r="M18" s="27"/>
      <c r="N18" s="27">
        <v>3</v>
      </c>
      <c r="O18" s="27"/>
      <c r="P18" s="27" t="s">
        <v>70</v>
      </c>
      <c r="Q18" s="27"/>
      <c r="R18" s="27">
        <v>26</v>
      </c>
      <c r="S18" s="27"/>
      <c r="T18" s="27">
        <v>10</v>
      </c>
      <c r="U18" s="27"/>
      <c r="V18" s="27">
        <v>1</v>
      </c>
      <c r="W18" s="27"/>
      <c r="X18" s="27">
        <v>1</v>
      </c>
      <c r="Y18" s="27"/>
      <c r="Z18" s="27">
        <v>2</v>
      </c>
      <c r="AA18" s="27"/>
      <c r="AB18" s="27" t="s">
        <v>70</v>
      </c>
      <c r="AC18" s="27"/>
      <c r="AD18" s="27">
        <v>6</v>
      </c>
      <c r="AE18" s="27"/>
      <c r="AF18" s="27" t="s">
        <v>70</v>
      </c>
      <c r="AG18" s="27"/>
      <c r="AH18" s="51">
        <v>32</v>
      </c>
      <c r="AI18" s="27"/>
      <c r="AJ18" s="51">
        <v>12</v>
      </c>
      <c r="AK18" s="27"/>
      <c r="AL18" s="51" t="s">
        <v>70</v>
      </c>
      <c r="AM18" s="27"/>
      <c r="AN18" s="51">
        <v>0</v>
      </c>
      <c r="AO18" s="27"/>
      <c r="AP18" s="51">
        <v>2</v>
      </c>
      <c r="AQ18" s="27"/>
      <c r="AR18" s="51" t="s">
        <v>70</v>
      </c>
      <c r="AS18" s="27"/>
      <c r="AT18" s="51">
        <v>11</v>
      </c>
      <c r="AU18" s="27"/>
      <c r="AV18" s="51" t="s">
        <v>70</v>
      </c>
      <c r="AX18" s="51">
        <v>34</v>
      </c>
      <c r="AY18" s="51"/>
      <c r="AZ18" s="51">
        <v>11</v>
      </c>
      <c r="BA18" s="51"/>
      <c r="BB18" s="51">
        <v>3</v>
      </c>
      <c r="BC18" s="51"/>
      <c r="BD18" s="51">
        <v>0</v>
      </c>
      <c r="BE18" s="51"/>
      <c r="BF18" s="51">
        <v>2</v>
      </c>
      <c r="BG18" s="51"/>
      <c r="BH18" s="51" t="s">
        <v>70</v>
      </c>
      <c r="BI18" s="51"/>
      <c r="BJ18" s="51">
        <v>12</v>
      </c>
      <c r="BK18" s="51"/>
      <c r="BL18" s="51">
        <v>4</v>
      </c>
      <c r="BM18" s="51"/>
      <c r="BN18" s="27"/>
      <c r="BO18" s="51"/>
      <c r="BP18" s="27"/>
      <c r="BQ18" s="51"/>
      <c r="BR18" s="27"/>
      <c r="BS18" s="51"/>
    </row>
    <row r="19" spans="1:71" x14ac:dyDescent="0.25">
      <c r="A19" s="22" t="s">
        <v>45</v>
      </c>
      <c r="B19" s="27" t="s">
        <v>70</v>
      </c>
      <c r="C19" s="27"/>
      <c r="D19" s="27" t="s">
        <v>70</v>
      </c>
      <c r="E19" s="27"/>
      <c r="F19" s="27" t="s">
        <v>70</v>
      </c>
      <c r="G19" s="27"/>
      <c r="H19" s="27" t="s">
        <v>70</v>
      </c>
      <c r="I19" s="27"/>
      <c r="J19" s="27" t="s">
        <v>70</v>
      </c>
      <c r="K19" s="27"/>
      <c r="L19" s="27" t="s">
        <v>70</v>
      </c>
      <c r="M19" s="27"/>
      <c r="N19" s="27" t="s">
        <v>70</v>
      </c>
      <c r="O19" s="27"/>
      <c r="P19" s="27" t="s">
        <v>70</v>
      </c>
      <c r="Q19" s="27"/>
      <c r="R19" s="27" t="s">
        <v>70</v>
      </c>
      <c r="S19" s="27"/>
      <c r="T19" s="27" t="s">
        <v>70</v>
      </c>
      <c r="U19" s="27"/>
      <c r="V19" s="27" t="s">
        <v>70</v>
      </c>
      <c r="W19" s="27"/>
      <c r="X19" s="27" t="s">
        <v>70</v>
      </c>
      <c r="Y19" s="27"/>
      <c r="Z19" s="27" t="s">
        <v>70</v>
      </c>
      <c r="AA19" s="27"/>
      <c r="AB19" s="27" t="s">
        <v>70</v>
      </c>
      <c r="AC19" s="27"/>
      <c r="AD19" s="27" t="s">
        <v>70</v>
      </c>
      <c r="AE19" s="27"/>
      <c r="AF19" s="27" t="s">
        <v>70</v>
      </c>
      <c r="AG19" s="27"/>
      <c r="AH19" s="51" t="s">
        <v>70</v>
      </c>
      <c r="AI19" s="27"/>
      <c r="AJ19" s="51" t="s">
        <v>70</v>
      </c>
      <c r="AK19" s="27"/>
      <c r="AL19" s="51" t="s">
        <v>70</v>
      </c>
      <c r="AM19" s="27"/>
      <c r="AN19" s="51" t="s">
        <v>70</v>
      </c>
      <c r="AO19" s="27"/>
      <c r="AP19" s="51" t="s">
        <v>70</v>
      </c>
      <c r="AQ19" s="27"/>
      <c r="AR19" s="51" t="s">
        <v>70</v>
      </c>
      <c r="AS19" s="27"/>
      <c r="AT19" s="51" t="s">
        <v>70</v>
      </c>
      <c r="AU19" s="27"/>
      <c r="AV19" s="51" t="s">
        <v>70</v>
      </c>
      <c r="AX19" s="51" t="s">
        <v>70</v>
      </c>
      <c r="AY19" s="51"/>
      <c r="AZ19" s="51" t="s">
        <v>70</v>
      </c>
      <c r="BA19" s="51"/>
      <c r="BB19" s="51" t="s">
        <v>70</v>
      </c>
      <c r="BC19" s="51"/>
      <c r="BD19" s="51" t="s">
        <v>70</v>
      </c>
      <c r="BE19" s="51"/>
      <c r="BF19" s="51" t="s">
        <v>70</v>
      </c>
      <c r="BG19" s="51"/>
      <c r="BH19" s="51" t="s">
        <v>70</v>
      </c>
      <c r="BI19" s="51"/>
      <c r="BJ19" s="51" t="s">
        <v>70</v>
      </c>
      <c r="BK19" s="51"/>
      <c r="BL19" s="51" t="s">
        <v>70</v>
      </c>
      <c r="BM19" s="51"/>
      <c r="BN19" s="27"/>
      <c r="BO19" s="51"/>
      <c r="BP19" s="27"/>
      <c r="BQ19" s="51"/>
      <c r="BR19" s="27"/>
      <c r="BS19" s="51"/>
    </row>
    <row r="20" spans="1:71" x14ac:dyDescent="0.25">
      <c r="A20" s="22" t="s">
        <v>7</v>
      </c>
      <c r="B20" s="27">
        <v>0</v>
      </c>
      <c r="C20" s="27"/>
      <c r="D20" s="27" t="s">
        <v>70</v>
      </c>
      <c r="E20" s="27"/>
      <c r="F20" s="27" t="s">
        <v>70</v>
      </c>
      <c r="G20" s="27"/>
      <c r="H20" s="27" t="s">
        <v>70</v>
      </c>
      <c r="I20" s="27"/>
      <c r="J20" s="27" t="s">
        <v>70</v>
      </c>
      <c r="K20" s="27"/>
      <c r="L20" s="27" t="s">
        <v>70</v>
      </c>
      <c r="M20" s="27"/>
      <c r="N20" s="27" t="s">
        <v>70</v>
      </c>
      <c r="O20" s="27"/>
      <c r="P20" s="27" t="s">
        <v>70</v>
      </c>
      <c r="Q20" s="27"/>
      <c r="R20" s="27" t="s">
        <v>70</v>
      </c>
      <c r="S20" s="27"/>
      <c r="T20" s="27" t="s">
        <v>70</v>
      </c>
      <c r="U20" s="27"/>
      <c r="V20" s="27" t="s">
        <v>70</v>
      </c>
      <c r="W20" s="27"/>
      <c r="X20" s="27" t="s">
        <v>70</v>
      </c>
      <c r="Y20" s="27"/>
      <c r="Z20" s="27" t="s">
        <v>70</v>
      </c>
      <c r="AA20" s="27"/>
      <c r="AB20" s="27" t="s">
        <v>70</v>
      </c>
      <c r="AC20" s="27"/>
      <c r="AD20" s="27" t="s">
        <v>70</v>
      </c>
      <c r="AE20" s="27"/>
      <c r="AF20" s="27" t="s">
        <v>70</v>
      </c>
      <c r="AG20" s="27"/>
      <c r="AH20" s="51" t="s">
        <v>70</v>
      </c>
      <c r="AI20" s="27"/>
      <c r="AJ20" s="51" t="s">
        <v>70</v>
      </c>
      <c r="AK20" s="27"/>
      <c r="AL20" s="51" t="s">
        <v>70</v>
      </c>
      <c r="AM20" s="27"/>
      <c r="AN20" s="51" t="s">
        <v>70</v>
      </c>
      <c r="AO20" s="27"/>
      <c r="AP20" s="51" t="s">
        <v>70</v>
      </c>
      <c r="AQ20" s="27"/>
      <c r="AR20" s="51" t="s">
        <v>70</v>
      </c>
      <c r="AS20" s="27"/>
      <c r="AT20" s="51" t="s">
        <v>70</v>
      </c>
      <c r="AU20" s="27"/>
      <c r="AV20" s="51" t="s">
        <v>70</v>
      </c>
      <c r="AX20" s="51" t="s">
        <v>70</v>
      </c>
      <c r="AY20" s="51"/>
      <c r="AZ20" s="51" t="s">
        <v>70</v>
      </c>
      <c r="BA20" s="51"/>
      <c r="BB20" s="51" t="s">
        <v>70</v>
      </c>
      <c r="BC20" s="51"/>
      <c r="BD20" s="51" t="s">
        <v>70</v>
      </c>
      <c r="BE20" s="51"/>
      <c r="BF20" s="51" t="s">
        <v>70</v>
      </c>
      <c r="BG20" s="51"/>
      <c r="BH20" s="51" t="s">
        <v>70</v>
      </c>
      <c r="BI20" s="51"/>
      <c r="BJ20" s="51" t="s">
        <v>70</v>
      </c>
      <c r="BK20" s="51"/>
      <c r="BL20" s="51" t="s">
        <v>70</v>
      </c>
      <c r="BM20" s="51"/>
      <c r="BN20" s="27"/>
      <c r="BO20" s="51"/>
      <c r="BP20" s="27"/>
      <c r="BQ20" s="51"/>
      <c r="BR20" s="27"/>
      <c r="BS20" s="51"/>
    </row>
    <row r="21" spans="1:71" x14ac:dyDescent="0.25">
      <c r="A21" s="22" t="s">
        <v>22</v>
      </c>
      <c r="B21" s="27">
        <v>51</v>
      </c>
      <c r="C21" s="27"/>
      <c r="D21" s="27">
        <v>16</v>
      </c>
      <c r="E21" s="27"/>
      <c r="F21" s="27">
        <v>10</v>
      </c>
      <c r="G21" s="27"/>
      <c r="H21" s="27">
        <v>7</v>
      </c>
      <c r="I21" s="27"/>
      <c r="J21" s="27">
        <v>2</v>
      </c>
      <c r="K21" s="27"/>
      <c r="L21" s="27">
        <v>1</v>
      </c>
      <c r="M21" s="27"/>
      <c r="N21" s="27">
        <v>2</v>
      </c>
      <c r="O21" s="27"/>
      <c r="P21" s="27">
        <v>14</v>
      </c>
      <c r="Q21" s="27"/>
      <c r="R21" s="27">
        <v>54</v>
      </c>
      <c r="S21" s="27"/>
      <c r="T21" s="27">
        <v>13</v>
      </c>
      <c r="U21" s="27"/>
      <c r="V21" s="27">
        <v>9</v>
      </c>
      <c r="W21" s="27"/>
      <c r="X21" s="27">
        <v>7</v>
      </c>
      <c r="Y21" s="27"/>
      <c r="Z21" s="27">
        <v>2</v>
      </c>
      <c r="AA21" s="27"/>
      <c r="AB21" s="27">
        <v>1</v>
      </c>
      <c r="AC21" s="27"/>
      <c r="AD21" s="27">
        <v>1</v>
      </c>
      <c r="AE21" s="27"/>
      <c r="AF21" s="27">
        <v>21</v>
      </c>
      <c r="AG21" s="27"/>
      <c r="AH21" s="51">
        <v>80.899000000000001</v>
      </c>
      <c r="AI21" s="27"/>
      <c r="AJ21" s="51">
        <v>17.530999999999999</v>
      </c>
      <c r="AK21" s="27"/>
      <c r="AL21" s="51">
        <v>9.7230000000000008</v>
      </c>
      <c r="AM21" s="27"/>
      <c r="AN21" s="51">
        <v>2.2749999999999999</v>
      </c>
      <c r="AO21" s="27"/>
      <c r="AP21" s="51">
        <v>1.357</v>
      </c>
      <c r="AQ21" s="27"/>
      <c r="AR21" s="51">
        <v>1.0940000000000001</v>
      </c>
      <c r="AS21" s="27"/>
      <c r="AT21" s="51">
        <v>2.2170000000000001</v>
      </c>
      <c r="AU21" s="27"/>
      <c r="AV21" s="51">
        <v>45.896000000000001</v>
      </c>
      <c r="AX21" s="51">
        <v>100.663</v>
      </c>
      <c r="AY21" s="51"/>
      <c r="AZ21" s="51">
        <v>22.823</v>
      </c>
      <c r="BA21" s="51"/>
      <c r="BB21" s="51">
        <v>15.847</v>
      </c>
      <c r="BC21" s="51"/>
      <c r="BD21" s="51">
        <v>2.4</v>
      </c>
      <c r="BE21" s="51"/>
      <c r="BF21" s="79" t="s">
        <v>124</v>
      </c>
      <c r="BG21" s="51"/>
      <c r="BH21" s="51">
        <v>1.3779999999999999</v>
      </c>
      <c r="BI21" s="51"/>
      <c r="BJ21" s="51">
        <v>2.7919999999999998</v>
      </c>
      <c r="BK21" s="51"/>
      <c r="BL21" s="79" t="s">
        <v>124</v>
      </c>
      <c r="BM21" s="51"/>
      <c r="BN21" s="27"/>
      <c r="BO21" s="51"/>
      <c r="BP21" s="27"/>
      <c r="BQ21" s="51"/>
      <c r="BR21" s="27"/>
      <c r="BS21" s="51"/>
    </row>
    <row r="22" spans="1:71" x14ac:dyDescent="0.25">
      <c r="A22" s="22" t="s">
        <v>6</v>
      </c>
      <c r="B22" s="27">
        <v>10</v>
      </c>
      <c r="C22" s="27"/>
      <c r="D22" s="27" t="s">
        <v>70</v>
      </c>
      <c r="E22" s="27"/>
      <c r="F22" s="27" t="s">
        <v>70</v>
      </c>
      <c r="G22" s="27"/>
      <c r="H22" s="27" t="s">
        <v>70</v>
      </c>
      <c r="I22" s="27"/>
      <c r="J22" s="27">
        <v>0</v>
      </c>
      <c r="K22" s="27"/>
      <c r="L22" s="27" t="s">
        <v>70</v>
      </c>
      <c r="M22" s="27"/>
      <c r="N22" s="27">
        <v>0</v>
      </c>
      <c r="O22" s="27"/>
      <c r="P22" s="27" t="s">
        <v>70</v>
      </c>
      <c r="Q22" s="27"/>
      <c r="R22" s="27">
        <v>9</v>
      </c>
      <c r="S22" s="27"/>
      <c r="T22" s="27" t="s">
        <v>70</v>
      </c>
      <c r="U22" s="27"/>
      <c r="V22" s="27">
        <v>4</v>
      </c>
      <c r="W22" s="27"/>
      <c r="X22" s="27" t="s">
        <v>70</v>
      </c>
      <c r="Y22" s="27"/>
      <c r="Z22" s="27">
        <v>0</v>
      </c>
      <c r="AA22" s="27"/>
      <c r="AB22" s="27" t="s">
        <v>70</v>
      </c>
      <c r="AC22" s="27"/>
      <c r="AD22" s="27">
        <v>0</v>
      </c>
      <c r="AE22" s="27"/>
      <c r="AF22" s="27" t="s">
        <v>70</v>
      </c>
      <c r="AG22" s="27"/>
      <c r="AH22" s="51">
        <v>9</v>
      </c>
      <c r="AI22" s="27"/>
      <c r="AJ22" s="51">
        <v>1</v>
      </c>
      <c r="AK22" s="27"/>
      <c r="AL22" s="51">
        <v>5</v>
      </c>
      <c r="AM22" s="27"/>
      <c r="AN22" s="51" t="s">
        <v>70</v>
      </c>
      <c r="AO22" s="27"/>
      <c r="AP22" s="51">
        <v>0</v>
      </c>
      <c r="AQ22" s="27"/>
      <c r="AR22" s="51" t="s">
        <v>70</v>
      </c>
      <c r="AS22" s="27"/>
      <c r="AT22" s="51">
        <v>0</v>
      </c>
      <c r="AU22" s="27"/>
      <c r="AV22" s="51" t="s">
        <v>70</v>
      </c>
      <c r="AX22" s="51">
        <v>10</v>
      </c>
      <c r="AY22" s="51"/>
      <c r="AZ22" s="51" t="s">
        <v>70</v>
      </c>
      <c r="BA22" s="51"/>
      <c r="BB22" s="51">
        <v>5</v>
      </c>
      <c r="BC22" s="51"/>
      <c r="BD22" s="51" t="s">
        <v>70</v>
      </c>
      <c r="BE22" s="51"/>
      <c r="BF22" s="51" t="s">
        <v>70</v>
      </c>
      <c r="BG22" s="51"/>
      <c r="BH22" s="51" t="s">
        <v>70</v>
      </c>
      <c r="BI22" s="51"/>
      <c r="BJ22" s="51">
        <v>0</v>
      </c>
      <c r="BK22" s="51"/>
      <c r="BL22" s="51" t="s">
        <v>70</v>
      </c>
      <c r="BM22" s="51"/>
      <c r="BN22" s="27"/>
      <c r="BO22" s="51"/>
      <c r="BP22" s="27"/>
      <c r="BQ22" s="51"/>
      <c r="BR22" s="27"/>
      <c r="BS22" s="51"/>
    </row>
    <row r="23" spans="1:71" x14ac:dyDescent="0.25">
      <c r="A23" s="22" t="s">
        <v>47</v>
      </c>
      <c r="B23" s="27">
        <v>0</v>
      </c>
      <c r="C23" s="27"/>
      <c r="D23" s="27" t="s">
        <v>70</v>
      </c>
      <c r="E23" s="27"/>
      <c r="F23" s="27" t="s">
        <v>70</v>
      </c>
      <c r="G23" s="27"/>
      <c r="H23" s="27" t="s">
        <v>70</v>
      </c>
      <c r="I23" s="27"/>
      <c r="J23" s="27" t="s">
        <v>70</v>
      </c>
      <c r="K23" s="27"/>
      <c r="L23" s="27" t="s">
        <v>70</v>
      </c>
      <c r="M23" s="27"/>
      <c r="N23" s="27" t="s">
        <v>70</v>
      </c>
      <c r="O23" s="27"/>
      <c r="P23" s="27" t="s">
        <v>70</v>
      </c>
      <c r="Q23" s="27"/>
      <c r="R23" s="27">
        <v>0</v>
      </c>
      <c r="S23" s="27"/>
      <c r="T23" s="27" t="s">
        <v>70</v>
      </c>
      <c r="U23" s="27"/>
      <c r="V23" s="27" t="s">
        <v>70</v>
      </c>
      <c r="W23" s="27"/>
      <c r="X23" s="27" t="s">
        <v>70</v>
      </c>
      <c r="Y23" s="27"/>
      <c r="Z23" s="27" t="s">
        <v>70</v>
      </c>
      <c r="AA23" s="27"/>
      <c r="AB23" s="27" t="s">
        <v>70</v>
      </c>
      <c r="AC23" s="27"/>
      <c r="AD23" s="27" t="s">
        <v>70</v>
      </c>
      <c r="AE23" s="27"/>
      <c r="AF23" s="27" t="s">
        <v>70</v>
      </c>
      <c r="AG23" s="27"/>
      <c r="AH23" s="51" t="s">
        <v>70</v>
      </c>
      <c r="AI23" s="27"/>
      <c r="AJ23" s="51" t="s">
        <v>70</v>
      </c>
      <c r="AK23" s="27"/>
      <c r="AL23" s="51" t="s">
        <v>70</v>
      </c>
      <c r="AM23" s="27"/>
      <c r="AN23" s="51" t="s">
        <v>70</v>
      </c>
      <c r="AO23" s="27"/>
      <c r="AP23" s="51" t="s">
        <v>70</v>
      </c>
      <c r="AQ23" s="27"/>
      <c r="AR23" s="51" t="s">
        <v>70</v>
      </c>
      <c r="AS23" s="27"/>
      <c r="AT23" s="51" t="s">
        <v>70</v>
      </c>
      <c r="AU23" s="27"/>
      <c r="AV23" s="51" t="s">
        <v>70</v>
      </c>
      <c r="AX23" s="51" t="s">
        <v>70</v>
      </c>
      <c r="AY23" s="51"/>
      <c r="AZ23" s="51" t="s">
        <v>70</v>
      </c>
      <c r="BA23" s="51"/>
      <c r="BB23" s="51" t="s">
        <v>70</v>
      </c>
      <c r="BC23" s="51"/>
      <c r="BD23" s="51" t="s">
        <v>70</v>
      </c>
      <c r="BE23" s="51"/>
      <c r="BF23" s="51" t="s">
        <v>70</v>
      </c>
      <c r="BG23" s="51"/>
      <c r="BH23" s="51" t="s">
        <v>70</v>
      </c>
      <c r="BI23" s="51"/>
      <c r="BJ23" s="51" t="s">
        <v>70</v>
      </c>
      <c r="BK23" s="51"/>
      <c r="BL23" s="51" t="s">
        <v>70</v>
      </c>
      <c r="BM23" s="51"/>
      <c r="BN23" s="27"/>
      <c r="BO23" s="51"/>
      <c r="BP23" s="27"/>
      <c r="BQ23" s="51"/>
      <c r="BR23" s="27"/>
      <c r="BS23" s="51"/>
    </row>
    <row r="24" spans="1:71" x14ac:dyDescent="0.25">
      <c r="A24" s="22" t="s">
        <v>50</v>
      </c>
      <c r="B24" s="27" t="s">
        <v>70</v>
      </c>
      <c r="C24" s="27"/>
      <c r="D24" s="27" t="s">
        <v>70</v>
      </c>
      <c r="E24" s="27"/>
      <c r="F24" s="27" t="s">
        <v>70</v>
      </c>
      <c r="G24" s="27"/>
      <c r="H24" s="27" t="s">
        <v>70</v>
      </c>
      <c r="I24" s="27"/>
      <c r="J24" s="27" t="s">
        <v>70</v>
      </c>
      <c r="K24" s="27"/>
      <c r="L24" s="27" t="s">
        <v>70</v>
      </c>
      <c r="M24" s="27"/>
      <c r="N24" s="27" t="s">
        <v>70</v>
      </c>
      <c r="O24" s="27"/>
      <c r="P24" s="27" t="s">
        <v>70</v>
      </c>
      <c r="Q24" s="27"/>
      <c r="R24" s="27" t="s">
        <v>70</v>
      </c>
      <c r="S24" s="27"/>
      <c r="T24" s="27" t="s">
        <v>70</v>
      </c>
      <c r="U24" s="27"/>
      <c r="V24" s="27" t="s">
        <v>70</v>
      </c>
      <c r="W24" s="27"/>
      <c r="X24" s="27" t="s">
        <v>70</v>
      </c>
      <c r="Y24" s="27"/>
      <c r="Z24" s="27" t="s">
        <v>70</v>
      </c>
      <c r="AA24" s="27"/>
      <c r="AB24" s="27" t="s">
        <v>70</v>
      </c>
      <c r="AC24" s="27"/>
      <c r="AD24" s="27" t="s">
        <v>70</v>
      </c>
      <c r="AE24" s="27"/>
      <c r="AF24" s="27" t="s">
        <v>70</v>
      </c>
      <c r="AG24" s="27"/>
      <c r="AH24" s="51" t="s">
        <v>70</v>
      </c>
      <c r="AI24" s="27"/>
      <c r="AJ24" s="51" t="s">
        <v>70</v>
      </c>
      <c r="AK24" s="27"/>
      <c r="AL24" s="51" t="s">
        <v>70</v>
      </c>
      <c r="AM24" s="27"/>
      <c r="AN24" s="51" t="s">
        <v>70</v>
      </c>
      <c r="AO24" s="27"/>
      <c r="AP24" s="51" t="s">
        <v>70</v>
      </c>
      <c r="AQ24" s="27"/>
      <c r="AR24" s="51" t="s">
        <v>70</v>
      </c>
      <c r="AS24" s="27"/>
      <c r="AT24" s="51" t="s">
        <v>70</v>
      </c>
      <c r="AU24" s="27"/>
      <c r="AV24" s="51" t="s">
        <v>70</v>
      </c>
      <c r="AX24" s="51" t="s">
        <v>70</v>
      </c>
      <c r="AY24" s="51"/>
      <c r="AZ24" s="51" t="s">
        <v>70</v>
      </c>
      <c r="BA24" s="51"/>
      <c r="BB24" s="51" t="s">
        <v>70</v>
      </c>
      <c r="BC24" s="51"/>
      <c r="BD24" s="51" t="s">
        <v>70</v>
      </c>
      <c r="BE24" s="51"/>
      <c r="BF24" s="51" t="s">
        <v>70</v>
      </c>
      <c r="BG24" s="51"/>
      <c r="BH24" s="51" t="s">
        <v>70</v>
      </c>
      <c r="BI24" s="51"/>
      <c r="BJ24" s="51" t="s">
        <v>70</v>
      </c>
      <c r="BK24" s="51"/>
      <c r="BL24" s="51" t="s">
        <v>70</v>
      </c>
      <c r="BM24" s="51"/>
      <c r="BN24" s="27"/>
      <c r="BO24" s="51"/>
      <c r="BP24" s="27"/>
      <c r="BQ24" s="51"/>
      <c r="BR24" s="27"/>
      <c r="BS24" s="51"/>
    </row>
    <row r="25" spans="1:71" x14ac:dyDescent="0.25">
      <c r="A25" s="22" t="s">
        <v>8</v>
      </c>
      <c r="B25" s="27">
        <v>30</v>
      </c>
      <c r="C25" s="27"/>
      <c r="D25" s="27">
        <v>27</v>
      </c>
      <c r="E25" s="27"/>
      <c r="F25" s="27">
        <v>0</v>
      </c>
      <c r="G25" s="27"/>
      <c r="H25" s="27" t="s">
        <v>70</v>
      </c>
      <c r="I25" s="27"/>
      <c r="J25" s="27">
        <v>0</v>
      </c>
      <c r="K25" s="27"/>
      <c r="L25" s="27" t="s">
        <v>70</v>
      </c>
      <c r="M25" s="27"/>
      <c r="N25" s="27">
        <v>0</v>
      </c>
      <c r="O25" s="27"/>
      <c r="P25" s="27" t="s">
        <v>70</v>
      </c>
      <c r="Q25" s="27"/>
      <c r="R25" s="27">
        <v>29</v>
      </c>
      <c r="S25" s="27"/>
      <c r="T25" s="27" t="s">
        <v>70</v>
      </c>
      <c r="U25" s="27"/>
      <c r="V25" s="27">
        <v>2</v>
      </c>
      <c r="W25" s="27"/>
      <c r="X25" s="27" t="s">
        <v>70</v>
      </c>
      <c r="Y25" s="27"/>
      <c r="Z25" s="27">
        <v>0</v>
      </c>
      <c r="AA25" s="27"/>
      <c r="AB25" s="27" t="s">
        <v>70</v>
      </c>
      <c r="AC25" s="27"/>
      <c r="AD25" s="27" t="s">
        <v>70</v>
      </c>
      <c r="AE25" s="27"/>
      <c r="AF25" s="27" t="s">
        <v>70</v>
      </c>
      <c r="AG25" s="27"/>
      <c r="AH25" s="51">
        <v>35</v>
      </c>
      <c r="AI25" s="27"/>
      <c r="AJ25" s="51">
        <v>30</v>
      </c>
      <c r="AK25" s="27"/>
      <c r="AL25" s="51" t="s">
        <v>70</v>
      </c>
      <c r="AM25" s="27"/>
      <c r="AN25" s="51" t="s">
        <v>70</v>
      </c>
      <c r="AO25" s="27"/>
      <c r="AP25" s="51">
        <v>0</v>
      </c>
      <c r="AQ25" s="27"/>
      <c r="AR25" s="51" t="s">
        <v>70</v>
      </c>
      <c r="AS25" s="27"/>
      <c r="AT25" s="51">
        <v>0</v>
      </c>
      <c r="AU25" s="27"/>
      <c r="AV25" s="51" t="s">
        <v>70</v>
      </c>
      <c r="AX25" s="51">
        <v>37</v>
      </c>
      <c r="AY25" s="51"/>
      <c r="AZ25" s="51" t="s">
        <v>70</v>
      </c>
      <c r="BA25" s="51"/>
      <c r="BB25" s="51">
        <v>3</v>
      </c>
      <c r="BC25" s="51"/>
      <c r="BD25" s="51" t="s">
        <v>70</v>
      </c>
      <c r="BE25" s="51"/>
      <c r="BF25" s="51">
        <v>0</v>
      </c>
      <c r="BG25" s="51"/>
      <c r="BH25" s="51">
        <v>0</v>
      </c>
      <c r="BI25" s="51"/>
      <c r="BJ25" s="51">
        <v>0</v>
      </c>
      <c r="BK25" s="51"/>
      <c r="BL25" s="51">
        <v>1</v>
      </c>
      <c r="BM25" s="51"/>
      <c r="BN25" s="27"/>
      <c r="BO25" s="51"/>
      <c r="BP25" s="27"/>
      <c r="BQ25" s="51"/>
      <c r="BR25" s="27"/>
      <c r="BS25" s="51"/>
    </row>
    <row r="26" spans="1:71" x14ac:dyDescent="0.25">
      <c r="A26" s="22" t="s">
        <v>9</v>
      </c>
      <c r="B26" s="27">
        <v>8</v>
      </c>
      <c r="C26" s="27"/>
      <c r="D26" s="27" t="s">
        <v>70</v>
      </c>
      <c r="E26" s="27"/>
      <c r="F26" s="27" t="s">
        <v>70</v>
      </c>
      <c r="G26" s="27"/>
      <c r="H26" s="27" t="s">
        <v>70</v>
      </c>
      <c r="I26" s="27"/>
      <c r="J26" s="27" t="s">
        <v>70</v>
      </c>
      <c r="K26" s="27"/>
      <c r="L26" s="27" t="s">
        <v>70</v>
      </c>
      <c r="M26" s="27"/>
      <c r="N26" s="27" t="s">
        <v>70</v>
      </c>
      <c r="O26" s="27"/>
      <c r="P26" s="27" t="s">
        <v>70</v>
      </c>
      <c r="Q26" s="27"/>
      <c r="R26" s="27">
        <v>8</v>
      </c>
      <c r="S26" s="27"/>
      <c r="T26" s="27" t="s">
        <v>70</v>
      </c>
      <c r="U26" s="27"/>
      <c r="V26" s="27" t="s">
        <v>70</v>
      </c>
      <c r="W26" s="27"/>
      <c r="X26" s="27" t="s">
        <v>70</v>
      </c>
      <c r="Y26" s="27"/>
      <c r="Z26" s="27" t="s">
        <v>70</v>
      </c>
      <c r="AA26" s="27"/>
      <c r="AB26" s="27" t="s">
        <v>70</v>
      </c>
      <c r="AC26" s="27"/>
      <c r="AD26" s="27" t="s">
        <v>70</v>
      </c>
      <c r="AE26" s="27"/>
      <c r="AF26" s="27" t="s">
        <v>70</v>
      </c>
      <c r="AG26" s="27"/>
      <c r="AH26" s="51">
        <v>6</v>
      </c>
      <c r="AI26" s="27"/>
      <c r="AJ26" s="51" t="s">
        <v>70</v>
      </c>
      <c r="AK26" s="27"/>
      <c r="AL26" s="51" t="s">
        <v>70</v>
      </c>
      <c r="AM26" s="27"/>
      <c r="AN26" s="51" t="s">
        <v>70</v>
      </c>
      <c r="AO26" s="27"/>
      <c r="AP26" s="51" t="s">
        <v>70</v>
      </c>
      <c r="AQ26" s="27"/>
      <c r="AR26" s="51" t="s">
        <v>70</v>
      </c>
      <c r="AS26" s="27"/>
      <c r="AT26" s="51" t="s">
        <v>70</v>
      </c>
      <c r="AU26" s="27"/>
      <c r="AV26" s="51" t="s">
        <v>70</v>
      </c>
      <c r="AX26" s="51" t="s">
        <v>70</v>
      </c>
      <c r="AY26" s="51"/>
      <c r="AZ26" s="51" t="s">
        <v>70</v>
      </c>
      <c r="BA26" s="51"/>
      <c r="BB26" s="51" t="s">
        <v>70</v>
      </c>
      <c r="BC26" s="51"/>
      <c r="BD26" s="51" t="s">
        <v>70</v>
      </c>
      <c r="BE26" s="51"/>
      <c r="BF26" s="51" t="s">
        <v>70</v>
      </c>
      <c r="BG26" s="51"/>
      <c r="BH26" s="51" t="s">
        <v>70</v>
      </c>
      <c r="BI26" s="51"/>
      <c r="BJ26" s="51">
        <v>0</v>
      </c>
      <c r="BK26" s="51"/>
      <c r="BL26" s="51" t="s">
        <v>70</v>
      </c>
      <c r="BM26" s="51"/>
      <c r="BN26" s="27"/>
      <c r="BO26" s="51"/>
      <c r="BP26" s="27"/>
      <c r="BQ26" s="51"/>
      <c r="BR26" s="27"/>
      <c r="BS26" s="51"/>
    </row>
    <row r="27" spans="1:71" x14ac:dyDescent="0.25">
      <c r="A27" s="22" t="s">
        <v>28</v>
      </c>
      <c r="B27" s="27">
        <v>146</v>
      </c>
      <c r="C27" s="27"/>
      <c r="D27" s="27">
        <v>71</v>
      </c>
      <c r="E27" s="27"/>
      <c r="F27" s="27">
        <v>39</v>
      </c>
      <c r="G27" s="27"/>
      <c r="H27" s="27">
        <v>11</v>
      </c>
      <c r="I27" s="27"/>
      <c r="J27" s="27">
        <v>7</v>
      </c>
      <c r="K27" s="27"/>
      <c r="L27" s="27">
        <v>2</v>
      </c>
      <c r="M27" s="27"/>
      <c r="N27" s="27">
        <v>8</v>
      </c>
      <c r="O27" s="27"/>
      <c r="P27" s="27" t="s">
        <v>70</v>
      </c>
      <c r="Q27" s="27"/>
      <c r="R27" s="27">
        <v>125</v>
      </c>
      <c r="S27" s="27"/>
      <c r="T27" s="27">
        <v>46</v>
      </c>
      <c r="U27" s="27"/>
      <c r="V27" s="27">
        <v>29</v>
      </c>
      <c r="W27" s="27"/>
      <c r="X27" s="27">
        <v>14</v>
      </c>
      <c r="Y27" s="27"/>
      <c r="Z27" s="27">
        <v>6</v>
      </c>
      <c r="AA27" s="27"/>
      <c r="AB27" s="27" t="s">
        <v>70</v>
      </c>
      <c r="AC27" s="27"/>
      <c r="AD27" s="27">
        <v>6</v>
      </c>
      <c r="AE27" s="27"/>
      <c r="AF27" s="27">
        <v>22</v>
      </c>
      <c r="AG27" s="27"/>
      <c r="AH27" s="51">
        <v>140.38499999999999</v>
      </c>
      <c r="AI27" s="27"/>
      <c r="AJ27" s="51">
        <v>51.332000000000001</v>
      </c>
      <c r="AK27" s="27"/>
      <c r="AL27" s="51">
        <v>35.808999999999997</v>
      </c>
      <c r="AM27" s="27"/>
      <c r="AN27" s="51">
        <v>12.88</v>
      </c>
      <c r="AO27" s="27"/>
      <c r="AP27" s="51">
        <v>4.5170000000000003</v>
      </c>
      <c r="AQ27" s="27"/>
      <c r="AR27" s="51"/>
      <c r="AS27" s="27"/>
      <c r="AT27" s="51">
        <v>7.9009999999999998</v>
      </c>
      <c r="AU27" s="27"/>
      <c r="AV27" s="51">
        <v>25.530999999999999</v>
      </c>
      <c r="AX27" s="51">
        <v>193.48599999999999</v>
      </c>
      <c r="AY27" s="51"/>
      <c r="AZ27" s="51">
        <v>82.328999999999994</v>
      </c>
      <c r="BA27" s="51"/>
      <c r="BB27" s="51">
        <v>51.713999999999999</v>
      </c>
      <c r="BC27" s="51"/>
      <c r="BD27" s="51">
        <v>14.739000000000001</v>
      </c>
      <c r="BE27" s="51"/>
      <c r="BF27" s="51">
        <v>4.92</v>
      </c>
      <c r="BG27" s="51"/>
      <c r="BH27" s="79" t="s">
        <v>124</v>
      </c>
      <c r="BI27" s="51"/>
      <c r="BJ27" s="51">
        <v>9.7810000000000006</v>
      </c>
      <c r="BK27" s="51"/>
      <c r="BL27" s="51">
        <v>26.812999999999999</v>
      </c>
      <c r="BM27" s="51"/>
      <c r="BN27" s="27"/>
      <c r="BO27" s="51"/>
      <c r="BP27" s="27"/>
      <c r="BQ27" s="51"/>
      <c r="BR27" s="27"/>
      <c r="BS27" s="51"/>
    </row>
    <row r="28" spans="1:71" x14ac:dyDescent="0.25">
      <c r="A28" s="22" t="s">
        <v>33</v>
      </c>
      <c r="B28" s="27">
        <v>18</v>
      </c>
      <c r="C28" s="27"/>
      <c r="D28" s="27" t="s">
        <v>70</v>
      </c>
      <c r="E28" s="27"/>
      <c r="F28" s="27" t="s">
        <v>70</v>
      </c>
      <c r="G28" s="27"/>
      <c r="H28" s="27">
        <v>1</v>
      </c>
      <c r="I28" s="27"/>
      <c r="J28" s="27">
        <v>1</v>
      </c>
      <c r="K28" s="27"/>
      <c r="L28" s="27" t="s">
        <v>70</v>
      </c>
      <c r="M28" s="27"/>
      <c r="N28" s="27" t="s">
        <v>70</v>
      </c>
      <c r="O28" s="27"/>
      <c r="P28" s="27" t="s">
        <v>70</v>
      </c>
      <c r="Q28" s="27"/>
      <c r="R28" s="27" t="s">
        <v>70</v>
      </c>
      <c r="S28" s="27"/>
      <c r="T28" s="27" t="s">
        <v>70</v>
      </c>
      <c r="U28" s="27"/>
      <c r="V28" s="27">
        <v>7</v>
      </c>
      <c r="W28" s="27"/>
      <c r="X28" s="27">
        <v>1</v>
      </c>
      <c r="Y28" s="27"/>
      <c r="Z28" s="27">
        <v>0</v>
      </c>
      <c r="AA28" s="27"/>
      <c r="AB28" s="27" t="s">
        <v>70</v>
      </c>
      <c r="AC28" s="27"/>
      <c r="AD28" s="27" t="s">
        <v>70</v>
      </c>
      <c r="AE28" s="27"/>
      <c r="AF28" s="27" t="s">
        <v>70</v>
      </c>
      <c r="AG28" s="27"/>
      <c r="AH28" s="51" t="s">
        <v>70</v>
      </c>
      <c r="AI28" s="27"/>
      <c r="AJ28" s="51" t="s">
        <v>70</v>
      </c>
      <c r="AK28" s="27"/>
      <c r="AL28" s="51">
        <v>8</v>
      </c>
      <c r="AM28" s="27"/>
      <c r="AN28" s="51" t="s">
        <v>70</v>
      </c>
      <c r="AO28" s="27"/>
      <c r="AP28" s="51">
        <v>0</v>
      </c>
      <c r="AQ28" s="27"/>
      <c r="AR28" s="51">
        <v>0</v>
      </c>
      <c r="AS28" s="27"/>
      <c r="AT28" s="51">
        <v>1</v>
      </c>
      <c r="AU28" s="27"/>
      <c r="AV28" s="51">
        <v>1</v>
      </c>
      <c r="AX28" s="51">
        <v>17</v>
      </c>
      <c r="AY28" s="51"/>
      <c r="AZ28" s="51" t="s">
        <v>70</v>
      </c>
      <c r="BA28" s="51"/>
      <c r="BB28" s="51">
        <v>8</v>
      </c>
      <c r="BC28" s="51"/>
      <c r="BD28" s="51" t="s">
        <v>70</v>
      </c>
      <c r="BE28" s="51"/>
      <c r="BF28" s="51">
        <v>0</v>
      </c>
      <c r="BG28" s="51"/>
      <c r="BH28" s="51">
        <v>1</v>
      </c>
      <c r="BI28" s="51"/>
      <c r="BJ28" s="51">
        <v>0</v>
      </c>
      <c r="BK28" s="51"/>
      <c r="BL28" s="51">
        <v>1</v>
      </c>
      <c r="BM28" s="51"/>
      <c r="BN28" s="27"/>
      <c r="BO28" s="51"/>
      <c r="BP28" s="27"/>
      <c r="BQ28" s="51"/>
      <c r="BR28" s="27"/>
      <c r="BS28" s="51"/>
    </row>
    <row r="29" spans="1:71" x14ac:dyDescent="0.25">
      <c r="A29" s="22" t="s">
        <v>10</v>
      </c>
      <c r="B29" s="27">
        <v>5</v>
      </c>
      <c r="C29" s="27"/>
      <c r="D29" s="27" t="s">
        <v>70</v>
      </c>
      <c r="E29" s="27"/>
      <c r="F29" s="27">
        <v>1</v>
      </c>
      <c r="G29" s="27"/>
      <c r="H29" s="27" t="s">
        <v>70</v>
      </c>
      <c r="I29" s="27"/>
      <c r="J29" s="27" t="s">
        <v>70</v>
      </c>
      <c r="K29" s="27"/>
      <c r="L29" s="27" t="s">
        <v>70</v>
      </c>
      <c r="M29" s="27"/>
      <c r="N29" s="27">
        <v>0</v>
      </c>
      <c r="O29" s="27"/>
      <c r="P29" s="27" t="s">
        <v>70</v>
      </c>
      <c r="Q29" s="27"/>
      <c r="R29" s="27">
        <v>6</v>
      </c>
      <c r="S29" s="27"/>
      <c r="T29" s="27" t="s">
        <v>70</v>
      </c>
      <c r="U29" s="27"/>
      <c r="V29" s="27" t="s">
        <v>70</v>
      </c>
      <c r="W29" s="27"/>
      <c r="X29" s="27" t="s">
        <v>70</v>
      </c>
      <c r="Y29" s="27"/>
      <c r="Z29" s="27" t="s">
        <v>70</v>
      </c>
      <c r="AA29" s="27"/>
      <c r="AB29" s="27" t="s">
        <v>70</v>
      </c>
      <c r="AC29" s="27"/>
      <c r="AD29" s="27" t="s">
        <v>70</v>
      </c>
      <c r="AE29" s="27"/>
      <c r="AF29" s="27" t="s">
        <v>70</v>
      </c>
      <c r="AG29" s="27"/>
      <c r="AH29" s="51">
        <v>7</v>
      </c>
      <c r="AI29" s="27"/>
      <c r="AJ29" s="51">
        <v>5</v>
      </c>
      <c r="AK29" s="27"/>
      <c r="AL29" s="51">
        <v>1</v>
      </c>
      <c r="AM29" s="27"/>
      <c r="AN29" s="51" t="s">
        <v>70</v>
      </c>
      <c r="AO29" s="27"/>
      <c r="AP29" s="51" t="s">
        <v>70</v>
      </c>
      <c r="AQ29" s="27"/>
      <c r="AR29" s="51" t="s">
        <v>70</v>
      </c>
      <c r="AS29" s="27"/>
      <c r="AT29" s="51" t="s">
        <v>70</v>
      </c>
      <c r="AU29" s="27"/>
      <c r="AV29" s="51" t="s">
        <v>70</v>
      </c>
      <c r="AX29" s="51">
        <v>6</v>
      </c>
      <c r="AY29" s="51"/>
      <c r="AZ29" s="51">
        <v>4</v>
      </c>
      <c r="BA29" s="51"/>
      <c r="BB29" s="51">
        <v>2</v>
      </c>
      <c r="BC29" s="51"/>
      <c r="BD29" s="51" t="s">
        <v>70</v>
      </c>
      <c r="BE29" s="51"/>
      <c r="BF29" s="51" t="s">
        <v>70</v>
      </c>
      <c r="BG29" s="51"/>
      <c r="BH29" s="51" t="s">
        <v>70</v>
      </c>
      <c r="BI29" s="51"/>
      <c r="BJ29" s="51" t="s">
        <v>70</v>
      </c>
      <c r="BK29" s="51"/>
      <c r="BL29" s="51" t="s">
        <v>70</v>
      </c>
      <c r="BM29" s="51"/>
      <c r="BN29" s="27"/>
      <c r="BO29" s="51"/>
      <c r="BP29" s="27"/>
      <c r="BQ29" s="51"/>
      <c r="BR29" s="27"/>
      <c r="BS29" s="51"/>
    </row>
    <row r="30" spans="1:71" x14ac:dyDescent="0.25">
      <c r="A30" s="22" t="s">
        <v>55</v>
      </c>
      <c r="B30" s="27">
        <v>13</v>
      </c>
      <c r="C30" s="27"/>
      <c r="D30" s="27">
        <v>6</v>
      </c>
      <c r="E30" s="27"/>
      <c r="F30" s="27" t="s">
        <v>70</v>
      </c>
      <c r="G30" s="27"/>
      <c r="H30" s="27" t="s">
        <v>70</v>
      </c>
      <c r="I30" s="27"/>
      <c r="J30" s="27" t="s">
        <v>70</v>
      </c>
      <c r="K30" s="27"/>
      <c r="L30" s="27" t="s">
        <v>70</v>
      </c>
      <c r="M30" s="27"/>
      <c r="N30" s="27">
        <v>0</v>
      </c>
      <c r="O30" s="27"/>
      <c r="P30" s="27" t="s">
        <v>70</v>
      </c>
      <c r="Q30" s="27"/>
      <c r="R30" s="27" t="s">
        <v>70</v>
      </c>
      <c r="S30" s="27"/>
      <c r="T30" s="27" t="s">
        <v>70</v>
      </c>
      <c r="U30" s="27"/>
      <c r="V30" s="27">
        <v>2</v>
      </c>
      <c r="W30" s="27"/>
      <c r="X30" s="27" t="s">
        <v>70</v>
      </c>
      <c r="Y30" s="27"/>
      <c r="Z30" s="27">
        <v>0</v>
      </c>
      <c r="AA30" s="27"/>
      <c r="AB30" s="27" t="s">
        <v>70</v>
      </c>
      <c r="AC30" s="27"/>
      <c r="AD30" s="27">
        <v>1</v>
      </c>
      <c r="AE30" s="27"/>
      <c r="AF30" s="27">
        <v>0</v>
      </c>
      <c r="AG30" s="27"/>
      <c r="AH30" s="51" t="s">
        <v>70</v>
      </c>
      <c r="AI30" s="27"/>
      <c r="AJ30" s="51" t="s">
        <v>70</v>
      </c>
      <c r="AK30" s="27"/>
      <c r="AL30" s="51">
        <v>2</v>
      </c>
      <c r="AM30" s="27"/>
      <c r="AN30" s="51">
        <v>0</v>
      </c>
      <c r="AO30" s="27"/>
      <c r="AP30" s="51">
        <v>0</v>
      </c>
      <c r="AQ30" s="27"/>
      <c r="AR30" s="51" t="s">
        <v>70</v>
      </c>
      <c r="AS30" s="27"/>
      <c r="AT30" s="51">
        <v>0</v>
      </c>
      <c r="AU30" s="27"/>
      <c r="AV30" s="51">
        <v>0</v>
      </c>
      <c r="AX30" s="51">
        <v>15</v>
      </c>
      <c r="AY30" s="51"/>
      <c r="AZ30" s="51" t="s">
        <v>70</v>
      </c>
      <c r="BA30" s="51"/>
      <c r="BB30" s="51">
        <v>2</v>
      </c>
      <c r="BC30" s="51"/>
      <c r="BD30" s="51">
        <v>0</v>
      </c>
      <c r="BE30" s="51"/>
      <c r="BF30" s="51">
        <v>0</v>
      </c>
      <c r="BG30" s="51"/>
      <c r="BH30" s="51" t="s">
        <v>70</v>
      </c>
      <c r="BI30" s="51"/>
      <c r="BJ30" s="51">
        <v>0</v>
      </c>
      <c r="BK30" s="51"/>
      <c r="BL30" s="51" t="s">
        <v>70</v>
      </c>
      <c r="BM30" s="51"/>
      <c r="BN30" s="27"/>
      <c r="BO30" s="51"/>
      <c r="BP30" s="27"/>
      <c r="BQ30" s="51"/>
      <c r="BR30" s="27"/>
      <c r="BS30" s="51"/>
    </row>
    <row r="31" spans="1:71" x14ac:dyDescent="0.25">
      <c r="A31" s="22" t="s">
        <v>30</v>
      </c>
      <c r="B31" s="27">
        <v>180</v>
      </c>
      <c r="C31" s="27"/>
      <c r="D31" s="27">
        <v>49</v>
      </c>
      <c r="E31" s="27"/>
      <c r="F31" s="27">
        <v>33</v>
      </c>
      <c r="G31" s="27"/>
      <c r="H31" s="27">
        <v>16</v>
      </c>
      <c r="I31" s="27"/>
      <c r="J31" s="27">
        <v>9</v>
      </c>
      <c r="K31" s="27"/>
      <c r="L31" s="27" t="s">
        <v>70</v>
      </c>
      <c r="M31" s="27"/>
      <c r="N31" s="27">
        <v>16</v>
      </c>
      <c r="O31" s="27"/>
      <c r="P31" s="27">
        <v>37</v>
      </c>
      <c r="Q31" s="27"/>
      <c r="R31" s="27">
        <v>174</v>
      </c>
      <c r="S31" s="27"/>
      <c r="T31" s="27">
        <v>39</v>
      </c>
      <c r="U31" s="27"/>
      <c r="V31" s="27">
        <v>43</v>
      </c>
      <c r="W31" s="27"/>
      <c r="X31" s="27">
        <v>31</v>
      </c>
      <c r="Y31" s="27"/>
      <c r="Z31" s="27" t="s">
        <v>70</v>
      </c>
      <c r="AA31" s="27"/>
      <c r="AB31" s="27">
        <v>7</v>
      </c>
      <c r="AC31" s="27"/>
      <c r="AD31" s="27">
        <v>18</v>
      </c>
      <c r="AE31" s="27"/>
      <c r="AF31" s="27">
        <v>10</v>
      </c>
      <c r="AG31" s="27"/>
      <c r="AH31" s="51">
        <v>162.524</v>
      </c>
      <c r="AI31" s="27"/>
      <c r="AJ31" s="51">
        <v>37.677</v>
      </c>
      <c r="AK31" s="27"/>
      <c r="AL31" s="51">
        <v>40.799999999999997</v>
      </c>
      <c r="AM31" s="27"/>
      <c r="AN31" s="51">
        <v>15.603999999999999</v>
      </c>
      <c r="AO31" s="27"/>
      <c r="AP31" s="51">
        <v>10.673999999999999</v>
      </c>
      <c r="AQ31" s="27"/>
      <c r="AR31" s="51">
        <v>5.976</v>
      </c>
      <c r="AS31" s="27"/>
      <c r="AT31" s="51">
        <v>15.269</v>
      </c>
      <c r="AU31" s="27"/>
      <c r="AV31" s="51">
        <v>30.114000000000001</v>
      </c>
      <c r="AX31" s="79" t="s">
        <v>124</v>
      </c>
      <c r="AY31" s="79"/>
      <c r="AZ31" s="79" t="s">
        <v>124</v>
      </c>
      <c r="BA31" s="79"/>
      <c r="BB31" s="79" t="s">
        <v>124</v>
      </c>
      <c r="BC31" s="79"/>
      <c r="BD31" s="79" t="s">
        <v>124</v>
      </c>
      <c r="BE31" s="79"/>
      <c r="BF31" s="79" t="s">
        <v>124</v>
      </c>
      <c r="BG31" s="79"/>
      <c r="BH31" s="79" t="s">
        <v>124</v>
      </c>
      <c r="BI31" s="79"/>
      <c r="BJ31" s="79" t="s">
        <v>124</v>
      </c>
      <c r="BK31" s="79"/>
      <c r="BL31" s="79" t="s">
        <v>124</v>
      </c>
      <c r="BM31" s="51"/>
      <c r="BN31" s="27"/>
      <c r="BO31" s="51"/>
      <c r="BP31" s="27"/>
      <c r="BQ31" s="51"/>
      <c r="BR31" s="27"/>
      <c r="BS31" s="51"/>
    </row>
    <row r="32" spans="1:71" x14ac:dyDescent="0.25">
      <c r="A32" s="22" t="s">
        <v>160</v>
      </c>
      <c r="B32" s="27">
        <v>257</v>
      </c>
      <c r="C32" s="27"/>
      <c r="D32" s="27">
        <v>77</v>
      </c>
      <c r="E32" s="27"/>
      <c r="F32" s="27">
        <v>101</v>
      </c>
      <c r="G32" s="27"/>
      <c r="H32" s="27">
        <v>1</v>
      </c>
      <c r="I32" s="27"/>
      <c r="J32" s="27">
        <v>11</v>
      </c>
      <c r="K32" s="27"/>
      <c r="L32" s="27" t="s">
        <v>70</v>
      </c>
      <c r="M32" s="27"/>
      <c r="N32" s="27">
        <v>10</v>
      </c>
      <c r="O32" s="27"/>
      <c r="P32" s="27" t="s">
        <v>70</v>
      </c>
      <c r="Q32" s="27"/>
      <c r="R32" s="27">
        <v>234</v>
      </c>
      <c r="S32" s="27"/>
      <c r="T32" s="27" t="s">
        <v>70</v>
      </c>
      <c r="U32" s="27"/>
      <c r="V32" s="27" t="s">
        <v>70</v>
      </c>
      <c r="W32" s="27"/>
      <c r="X32" s="27" t="s">
        <v>70</v>
      </c>
      <c r="Y32" s="27"/>
      <c r="Z32" s="27" t="s">
        <v>70</v>
      </c>
      <c r="AA32" s="27"/>
      <c r="AB32" s="27" t="s">
        <v>70</v>
      </c>
      <c r="AC32" s="27"/>
      <c r="AD32" s="27">
        <v>18</v>
      </c>
      <c r="AE32" s="27"/>
      <c r="AF32" s="27" t="s">
        <v>70</v>
      </c>
      <c r="AG32" s="27"/>
      <c r="AH32" s="51">
        <v>291</v>
      </c>
      <c r="AI32" s="27"/>
      <c r="AJ32" s="51" t="s">
        <v>70</v>
      </c>
      <c r="AK32" s="27"/>
      <c r="AL32" s="51" t="s">
        <v>70</v>
      </c>
      <c r="AM32" s="27"/>
      <c r="AN32" s="51">
        <v>3</v>
      </c>
      <c r="AO32" s="27"/>
      <c r="AP32" s="51" t="s">
        <v>70</v>
      </c>
      <c r="AQ32" s="27"/>
      <c r="AR32" s="51" t="s">
        <v>70</v>
      </c>
      <c r="AS32" s="27"/>
      <c r="AT32" s="51">
        <v>15</v>
      </c>
      <c r="AU32" s="27"/>
      <c r="AV32" s="51" t="s">
        <v>70</v>
      </c>
      <c r="AX32" s="51">
        <v>293</v>
      </c>
      <c r="AY32" s="51"/>
      <c r="AZ32" s="51">
        <v>74</v>
      </c>
      <c r="BA32" s="51"/>
      <c r="BB32" s="51" t="s">
        <v>70</v>
      </c>
      <c r="BC32" s="51"/>
      <c r="BD32" s="51">
        <v>4</v>
      </c>
      <c r="BE32" s="51"/>
      <c r="BF32" s="51" t="s">
        <v>70</v>
      </c>
      <c r="BG32" s="51"/>
      <c r="BH32" s="51" t="s">
        <v>70</v>
      </c>
      <c r="BI32" s="51"/>
      <c r="BJ32" s="51" t="s">
        <v>70</v>
      </c>
      <c r="BK32" s="51"/>
      <c r="BL32" s="51" t="s">
        <v>70</v>
      </c>
      <c r="BM32" s="51"/>
      <c r="BN32" s="27"/>
      <c r="BO32" s="51"/>
      <c r="BP32" s="27"/>
      <c r="BQ32" s="51"/>
      <c r="BR32" s="27"/>
      <c r="BS32" s="51"/>
    </row>
    <row r="33" spans="1:71" x14ac:dyDescent="0.25">
      <c r="A33" s="22" t="s">
        <v>57</v>
      </c>
      <c r="B33" s="27">
        <v>8</v>
      </c>
      <c r="C33" s="27"/>
      <c r="D33" s="27" t="s">
        <v>70</v>
      </c>
      <c r="E33" s="27"/>
      <c r="F33" s="27">
        <v>0</v>
      </c>
      <c r="G33" s="27"/>
      <c r="H33" s="27" t="s">
        <v>70</v>
      </c>
      <c r="I33" s="27"/>
      <c r="J33" s="27">
        <v>0</v>
      </c>
      <c r="K33" s="27"/>
      <c r="L33" s="27">
        <v>0</v>
      </c>
      <c r="M33" s="27"/>
      <c r="N33" s="27" t="s">
        <v>70</v>
      </c>
      <c r="O33" s="27"/>
      <c r="P33" s="27">
        <v>0</v>
      </c>
      <c r="Q33" s="27"/>
      <c r="R33" s="27">
        <v>9</v>
      </c>
      <c r="S33" s="27"/>
      <c r="T33" s="27" t="s">
        <v>70</v>
      </c>
      <c r="U33" s="27"/>
      <c r="V33" s="27">
        <v>1</v>
      </c>
      <c r="W33" s="27"/>
      <c r="X33" s="27">
        <v>2</v>
      </c>
      <c r="Y33" s="27"/>
      <c r="Z33" s="27">
        <v>0</v>
      </c>
      <c r="AA33" s="27"/>
      <c r="AB33" s="27">
        <v>0</v>
      </c>
      <c r="AC33" s="27"/>
      <c r="AD33" s="27">
        <v>1</v>
      </c>
      <c r="AE33" s="27"/>
      <c r="AF33" s="27" t="s">
        <v>70</v>
      </c>
      <c r="AG33" s="27"/>
      <c r="AH33" s="51">
        <v>9</v>
      </c>
      <c r="AI33" s="27"/>
      <c r="AJ33" s="51" t="s">
        <v>70</v>
      </c>
      <c r="AK33" s="27"/>
      <c r="AL33" s="51" t="s">
        <v>70</v>
      </c>
      <c r="AM33" s="27"/>
      <c r="AN33" s="51">
        <v>2</v>
      </c>
      <c r="AO33" s="27"/>
      <c r="AP33" s="51">
        <v>0</v>
      </c>
      <c r="AQ33" s="27"/>
      <c r="AR33" s="51" t="s">
        <v>70</v>
      </c>
      <c r="AS33" s="27"/>
      <c r="AT33" s="51">
        <v>1</v>
      </c>
      <c r="AU33" s="27"/>
      <c r="AV33" s="51">
        <v>0</v>
      </c>
      <c r="AX33" s="51">
        <v>9</v>
      </c>
      <c r="AY33" s="51"/>
      <c r="AZ33" s="51">
        <v>5</v>
      </c>
      <c r="BA33" s="51"/>
      <c r="BB33" s="51">
        <v>1</v>
      </c>
      <c r="BC33" s="51"/>
      <c r="BD33" s="51" t="s">
        <v>70</v>
      </c>
      <c r="BE33" s="51"/>
      <c r="BF33" s="51">
        <v>0</v>
      </c>
      <c r="BG33" s="51"/>
      <c r="BH33" s="51">
        <v>0</v>
      </c>
      <c r="BI33" s="51"/>
      <c r="BJ33" s="51">
        <v>1</v>
      </c>
      <c r="BK33" s="51"/>
      <c r="BL33" s="51">
        <v>0</v>
      </c>
      <c r="BM33" s="51"/>
      <c r="BN33" s="27"/>
      <c r="BO33" s="51"/>
      <c r="BP33" s="27"/>
      <c r="BQ33" s="51"/>
      <c r="BR33" s="27"/>
      <c r="BS33" s="51"/>
    </row>
    <row r="34" spans="1:71" x14ac:dyDescent="0.25">
      <c r="A34" s="22" t="s">
        <v>58</v>
      </c>
      <c r="B34" s="27">
        <v>5</v>
      </c>
      <c r="C34" s="27"/>
      <c r="D34" s="27" t="s">
        <v>70</v>
      </c>
      <c r="E34" s="27"/>
      <c r="F34" s="27">
        <v>0</v>
      </c>
      <c r="G34" s="27"/>
      <c r="H34" s="27" t="s">
        <v>70</v>
      </c>
      <c r="I34" s="27"/>
      <c r="J34" s="27" t="s">
        <v>70</v>
      </c>
      <c r="K34" s="27"/>
      <c r="L34" s="27" t="s">
        <v>70</v>
      </c>
      <c r="M34" s="27"/>
      <c r="N34" s="27" t="s">
        <v>70</v>
      </c>
      <c r="O34" s="27"/>
      <c r="P34" s="27">
        <v>0</v>
      </c>
      <c r="Q34" s="27"/>
      <c r="R34" s="27">
        <v>4</v>
      </c>
      <c r="S34" s="27"/>
      <c r="T34" s="27" t="s">
        <v>70</v>
      </c>
      <c r="U34" s="27"/>
      <c r="V34" s="27">
        <v>2</v>
      </c>
      <c r="W34" s="27"/>
      <c r="X34" s="27" t="s">
        <v>70</v>
      </c>
      <c r="Y34" s="27"/>
      <c r="Z34" s="27" t="s">
        <v>70</v>
      </c>
      <c r="AA34" s="27"/>
      <c r="AB34" s="27" t="s">
        <v>70</v>
      </c>
      <c r="AC34" s="27"/>
      <c r="AD34" s="27">
        <v>0</v>
      </c>
      <c r="AE34" s="27"/>
      <c r="AF34" s="27" t="s">
        <v>70</v>
      </c>
      <c r="AG34" s="27"/>
      <c r="AH34" s="51">
        <v>5</v>
      </c>
      <c r="AI34" s="27"/>
      <c r="AJ34" s="51" t="s">
        <v>70</v>
      </c>
      <c r="AK34" s="27"/>
      <c r="AL34" s="51" t="s">
        <v>70</v>
      </c>
      <c r="AM34" s="27"/>
      <c r="AN34" s="51" t="s">
        <v>70</v>
      </c>
      <c r="AO34" s="27"/>
      <c r="AP34" s="51" t="s">
        <v>70</v>
      </c>
      <c r="AQ34" s="27"/>
      <c r="AR34" s="51" t="s">
        <v>70</v>
      </c>
      <c r="AS34" s="27"/>
      <c r="AT34" s="51">
        <v>0</v>
      </c>
      <c r="AU34" s="27"/>
      <c r="AV34" s="51" t="s">
        <v>70</v>
      </c>
      <c r="AX34" s="51">
        <v>5</v>
      </c>
      <c r="AY34" s="51"/>
      <c r="AZ34" s="51">
        <v>3</v>
      </c>
      <c r="BA34" s="51"/>
      <c r="BB34" s="51" t="s">
        <v>70</v>
      </c>
      <c r="BC34" s="51"/>
      <c r="BD34" s="51">
        <v>0</v>
      </c>
      <c r="BE34" s="51"/>
      <c r="BF34" s="51" t="s">
        <v>70</v>
      </c>
      <c r="BG34" s="51"/>
      <c r="BH34" s="51" t="s">
        <v>70</v>
      </c>
      <c r="BI34" s="51"/>
      <c r="BJ34" s="51" t="s">
        <v>70</v>
      </c>
      <c r="BK34" s="51"/>
      <c r="BL34" s="51" t="s">
        <v>70</v>
      </c>
      <c r="BM34" s="51"/>
      <c r="BN34" s="27"/>
      <c r="BO34" s="51"/>
      <c r="BP34" s="27"/>
      <c r="BQ34" s="51"/>
      <c r="BR34" s="27"/>
      <c r="BS34" s="51"/>
    </row>
    <row r="35" spans="1:71" x14ac:dyDescent="0.25">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X35" s="51"/>
      <c r="AY35" s="51"/>
      <c r="AZ35" s="51"/>
      <c r="BA35" s="51"/>
      <c r="BB35" s="51"/>
      <c r="BC35" s="51"/>
      <c r="BD35" s="51"/>
      <c r="BE35" s="51"/>
      <c r="BF35" s="51"/>
      <c r="BG35" s="51"/>
      <c r="BH35" s="51"/>
      <c r="BI35" s="51"/>
      <c r="BJ35" s="51"/>
      <c r="BK35" s="51"/>
      <c r="BL35" s="51"/>
      <c r="BM35" s="27"/>
      <c r="BN35" s="27"/>
      <c r="BO35" s="27"/>
      <c r="BP35" s="27"/>
      <c r="BQ35" s="27"/>
      <c r="BR35" s="27"/>
      <c r="BS35" s="27"/>
    </row>
    <row r="36" spans="1:71" x14ac:dyDescent="0.25">
      <c r="A36" s="20" t="s">
        <v>11</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X36" s="51"/>
      <c r="AY36" s="51"/>
      <c r="AZ36" s="51"/>
      <c r="BA36" s="51"/>
      <c r="BB36" s="51"/>
      <c r="BC36" s="51"/>
      <c r="BD36" s="51"/>
      <c r="BE36" s="51"/>
      <c r="BF36" s="51"/>
      <c r="BG36" s="51"/>
      <c r="BH36" s="51"/>
      <c r="BI36" s="51"/>
      <c r="BJ36" s="51"/>
      <c r="BK36" s="51"/>
      <c r="BL36" s="51"/>
      <c r="BM36" s="27"/>
      <c r="BN36" s="27"/>
      <c r="BO36" s="27"/>
      <c r="BP36" s="27"/>
      <c r="BQ36" s="27"/>
      <c r="BR36" s="27"/>
      <c r="BS36" s="27"/>
    </row>
    <row r="37" spans="1:71" x14ac:dyDescent="0.25">
      <c r="A37" s="22" t="s">
        <v>44</v>
      </c>
      <c r="B37" s="27">
        <v>15</v>
      </c>
      <c r="C37" s="27"/>
      <c r="D37" s="27">
        <v>13</v>
      </c>
      <c r="E37" s="27"/>
      <c r="F37" s="27" t="s">
        <v>70</v>
      </c>
      <c r="G37" s="27"/>
      <c r="H37" s="27" t="s">
        <v>70</v>
      </c>
      <c r="I37" s="27"/>
      <c r="J37" s="27">
        <v>0</v>
      </c>
      <c r="K37" s="27"/>
      <c r="L37" s="27" t="s">
        <v>70</v>
      </c>
      <c r="M37" s="27"/>
      <c r="N37" s="27">
        <v>1</v>
      </c>
      <c r="O37" s="27"/>
      <c r="P37" s="27" t="s">
        <v>70</v>
      </c>
      <c r="Q37" s="27"/>
      <c r="R37" s="27">
        <v>17</v>
      </c>
      <c r="S37" s="27"/>
      <c r="T37" s="27" t="s">
        <v>70</v>
      </c>
      <c r="U37" s="27"/>
      <c r="V37" s="27">
        <v>0</v>
      </c>
      <c r="W37" s="27"/>
      <c r="X37" s="27">
        <v>1</v>
      </c>
      <c r="Y37" s="27"/>
      <c r="Z37" s="27">
        <v>0</v>
      </c>
      <c r="AA37" s="27"/>
      <c r="AB37" s="27" t="s">
        <v>70</v>
      </c>
      <c r="AC37" s="27"/>
      <c r="AD37" s="27">
        <v>1</v>
      </c>
      <c r="AE37" s="27"/>
      <c r="AF37" s="27" t="s">
        <v>70</v>
      </c>
      <c r="AG37" s="27"/>
      <c r="AH37" s="27">
        <v>15</v>
      </c>
      <c r="AI37" s="27"/>
      <c r="AJ37" s="27">
        <v>13</v>
      </c>
      <c r="AK37" s="27"/>
      <c r="AL37" s="27">
        <v>1</v>
      </c>
      <c r="AM37" s="27"/>
      <c r="AN37" s="27" t="s">
        <v>70</v>
      </c>
      <c r="AO37" s="27"/>
      <c r="AP37" s="27">
        <v>0</v>
      </c>
      <c r="AQ37" s="27"/>
      <c r="AR37" s="27" t="s">
        <v>70</v>
      </c>
      <c r="AS37" s="27"/>
      <c r="AT37" s="27">
        <v>1</v>
      </c>
      <c r="AU37" s="27"/>
      <c r="AV37" s="27" t="s">
        <v>70</v>
      </c>
      <c r="AX37" s="51">
        <v>16</v>
      </c>
      <c r="AY37" s="51"/>
      <c r="AZ37" s="51">
        <v>14</v>
      </c>
      <c r="BA37" s="51"/>
      <c r="BB37" s="51">
        <v>1</v>
      </c>
      <c r="BC37" s="51"/>
      <c r="BD37" s="51" t="s">
        <v>70</v>
      </c>
      <c r="BE37" s="51"/>
      <c r="BF37" s="51">
        <v>0</v>
      </c>
      <c r="BG37" s="51"/>
      <c r="BH37" s="51" t="s">
        <v>70</v>
      </c>
      <c r="BI37" s="51"/>
      <c r="BJ37" s="51">
        <v>0</v>
      </c>
      <c r="BK37" s="51"/>
      <c r="BL37" s="51">
        <v>0</v>
      </c>
      <c r="BM37" s="27"/>
      <c r="BN37" s="27"/>
      <c r="BO37" s="27"/>
      <c r="BP37" s="27"/>
      <c r="BQ37" s="27"/>
      <c r="BR37" s="27"/>
      <c r="BS37" s="27"/>
    </row>
    <row r="38" spans="1:71" x14ac:dyDescent="0.25">
      <c r="A38" s="22" t="s">
        <v>51</v>
      </c>
      <c r="B38" s="27">
        <v>16</v>
      </c>
      <c r="C38" s="27"/>
      <c r="D38" s="27" t="s">
        <v>70</v>
      </c>
      <c r="E38" s="27"/>
      <c r="F38" s="27" t="s">
        <v>70</v>
      </c>
      <c r="G38" s="27"/>
      <c r="H38" s="27" t="s">
        <v>70</v>
      </c>
      <c r="I38" s="27"/>
      <c r="J38" s="27">
        <v>1</v>
      </c>
      <c r="K38" s="27"/>
      <c r="L38" s="27" t="s">
        <v>70</v>
      </c>
      <c r="M38" s="27"/>
      <c r="N38" s="27">
        <v>2</v>
      </c>
      <c r="O38" s="27"/>
      <c r="P38" s="27">
        <v>0</v>
      </c>
      <c r="Q38" s="27"/>
      <c r="R38" s="27">
        <v>20</v>
      </c>
      <c r="S38" s="27"/>
      <c r="T38" s="27" t="s">
        <v>70</v>
      </c>
      <c r="U38" s="27"/>
      <c r="V38" s="27" t="s">
        <v>70</v>
      </c>
      <c r="W38" s="27"/>
      <c r="X38" s="27">
        <v>1</v>
      </c>
      <c r="Y38" s="27"/>
      <c r="Z38" s="27">
        <v>0</v>
      </c>
      <c r="AA38" s="27"/>
      <c r="AB38" s="27" t="s">
        <v>70</v>
      </c>
      <c r="AC38" s="27"/>
      <c r="AD38" s="27" t="s">
        <v>70</v>
      </c>
      <c r="AE38" s="27"/>
      <c r="AF38" s="27">
        <v>0</v>
      </c>
      <c r="AG38" s="27"/>
      <c r="AH38" s="27">
        <v>12</v>
      </c>
      <c r="AI38" s="27"/>
      <c r="AJ38" s="27" t="s">
        <v>70</v>
      </c>
      <c r="AK38" s="27"/>
      <c r="AL38" s="27" t="s">
        <v>70</v>
      </c>
      <c r="AM38" s="27"/>
      <c r="AN38" s="27" t="s">
        <v>70</v>
      </c>
      <c r="AO38" s="27"/>
      <c r="AP38" s="27">
        <v>0</v>
      </c>
      <c r="AQ38" s="27"/>
      <c r="AR38" s="27">
        <v>0</v>
      </c>
      <c r="AS38" s="27"/>
      <c r="AT38" s="27">
        <v>3</v>
      </c>
      <c r="AU38" s="27"/>
      <c r="AV38" s="27" t="s">
        <v>70</v>
      </c>
      <c r="AX38" s="51">
        <v>11</v>
      </c>
      <c r="AY38" s="51"/>
      <c r="AZ38" s="51" t="s">
        <v>70</v>
      </c>
      <c r="BA38" s="51"/>
      <c r="BB38" s="51" t="s">
        <v>70</v>
      </c>
      <c r="BC38" s="51"/>
      <c r="BD38" s="51" t="s">
        <v>70</v>
      </c>
      <c r="BE38" s="51"/>
      <c r="BF38" s="51">
        <v>0</v>
      </c>
      <c r="BG38" s="51"/>
      <c r="BH38" s="51" t="s">
        <v>70</v>
      </c>
      <c r="BI38" s="51"/>
      <c r="BJ38" s="51" t="s">
        <v>70</v>
      </c>
      <c r="BK38" s="51"/>
      <c r="BL38" s="51">
        <v>0</v>
      </c>
      <c r="BM38" s="27"/>
      <c r="BN38" s="27"/>
      <c r="BO38" s="27"/>
      <c r="BP38" s="27"/>
      <c r="BQ38" s="27"/>
      <c r="BR38" s="27"/>
      <c r="BS38" s="27"/>
    </row>
    <row r="39" spans="1:71" x14ac:dyDescent="0.25">
      <c r="A39" s="22" t="s">
        <v>12</v>
      </c>
      <c r="B39" s="27" t="s">
        <v>70</v>
      </c>
      <c r="C39" s="27"/>
      <c r="D39" s="27" t="s">
        <v>70</v>
      </c>
      <c r="E39" s="27"/>
      <c r="F39" s="27" t="s">
        <v>70</v>
      </c>
      <c r="G39" s="27"/>
      <c r="H39" s="27" t="s">
        <v>70</v>
      </c>
      <c r="I39" s="27"/>
      <c r="J39" s="27">
        <v>0</v>
      </c>
      <c r="K39" s="27"/>
      <c r="L39" s="27">
        <v>1</v>
      </c>
      <c r="M39" s="27"/>
      <c r="N39" s="27">
        <v>0</v>
      </c>
      <c r="O39" s="27"/>
      <c r="P39" s="27" t="s">
        <v>70</v>
      </c>
      <c r="Q39" s="27"/>
      <c r="R39" s="27" t="s">
        <v>70</v>
      </c>
      <c r="S39" s="27"/>
      <c r="T39" s="27" t="s">
        <v>70</v>
      </c>
      <c r="U39" s="27"/>
      <c r="V39" s="27" t="s">
        <v>70</v>
      </c>
      <c r="W39" s="27"/>
      <c r="X39" s="27">
        <v>2</v>
      </c>
      <c r="Y39" s="27"/>
      <c r="Z39" s="27">
        <v>0</v>
      </c>
      <c r="AA39" s="27"/>
      <c r="AB39" s="27" t="s">
        <v>70</v>
      </c>
      <c r="AC39" s="27"/>
      <c r="AD39" s="27">
        <v>1</v>
      </c>
      <c r="AE39" s="27"/>
      <c r="AF39" s="27">
        <v>1</v>
      </c>
      <c r="AG39" s="27"/>
      <c r="AH39" s="27" t="s">
        <v>70</v>
      </c>
      <c r="AI39" s="27"/>
      <c r="AJ39" s="27" t="s">
        <v>70</v>
      </c>
      <c r="AK39" s="27"/>
      <c r="AL39" s="27" t="s">
        <v>70</v>
      </c>
      <c r="AM39" s="27"/>
      <c r="AN39" s="27">
        <v>1</v>
      </c>
      <c r="AO39" s="27"/>
      <c r="AP39" s="27" t="s">
        <v>70</v>
      </c>
      <c r="AQ39" s="27"/>
      <c r="AR39" s="27">
        <v>1</v>
      </c>
      <c r="AS39" s="27"/>
      <c r="AT39" s="27">
        <v>2</v>
      </c>
      <c r="AU39" s="27"/>
      <c r="AV39" s="27">
        <v>1</v>
      </c>
      <c r="AX39" s="51" t="s">
        <v>70</v>
      </c>
      <c r="AY39" s="51"/>
      <c r="AZ39" s="51" t="s">
        <v>70</v>
      </c>
      <c r="BA39" s="51"/>
      <c r="BB39" s="51" t="s">
        <v>70</v>
      </c>
      <c r="BC39" s="51"/>
      <c r="BD39" s="51">
        <v>1</v>
      </c>
      <c r="BE39" s="51"/>
      <c r="BF39" s="51">
        <v>0</v>
      </c>
      <c r="BG39" s="51"/>
      <c r="BH39" s="51">
        <v>1</v>
      </c>
      <c r="BI39" s="51"/>
      <c r="BJ39" s="51">
        <v>2</v>
      </c>
      <c r="BK39" s="51"/>
      <c r="BL39" s="51">
        <v>2</v>
      </c>
      <c r="BM39" s="27"/>
      <c r="BN39" s="27"/>
      <c r="BO39" s="27"/>
      <c r="BP39" s="27"/>
      <c r="BQ39" s="27"/>
      <c r="BR39" s="27"/>
      <c r="BS39" s="27"/>
    </row>
    <row r="40" spans="1:71" x14ac:dyDescent="0.25">
      <c r="A40" s="22" t="s">
        <v>13</v>
      </c>
      <c r="B40" s="27">
        <v>21</v>
      </c>
      <c r="C40" s="27"/>
      <c r="D40" s="27" t="s">
        <v>70</v>
      </c>
      <c r="E40" s="27"/>
      <c r="F40" s="27" t="s">
        <v>70</v>
      </c>
      <c r="G40" s="27"/>
      <c r="H40" s="27" t="s">
        <v>70</v>
      </c>
      <c r="I40" s="27"/>
      <c r="J40" s="27" t="s">
        <v>70</v>
      </c>
      <c r="K40" s="27"/>
      <c r="L40" s="27">
        <v>0</v>
      </c>
      <c r="M40" s="27"/>
      <c r="N40" s="27">
        <v>0</v>
      </c>
      <c r="O40" s="27"/>
      <c r="P40" s="27" t="s">
        <v>70</v>
      </c>
      <c r="Q40" s="27"/>
      <c r="R40" s="27">
        <v>12</v>
      </c>
      <c r="S40" s="27"/>
      <c r="T40" s="27">
        <v>9</v>
      </c>
      <c r="U40" s="27"/>
      <c r="V40" s="27">
        <v>0</v>
      </c>
      <c r="W40" s="27"/>
      <c r="X40" s="27" t="s">
        <v>70</v>
      </c>
      <c r="Y40" s="27"/>
      <c r="Z40" s="27" t="s">
        <v>70</v>
      </c>
      <c r="AA40" s="27"/>
      <c r="AB40" s="27" t="s">
        <v>70</v>
      </c>
      <c r="AC40" s="27"/>
      <c r="AD40" s="27">
        <v>0</v>
      </c>
      <c r="AE40" s="27"/>
      <c r="AF40" s="27" t="s">
        <v>70</v>
      </c>
      <c r="AG40" s="27"/>
      <c r="AH40" s="27">
        <v>10</v>
      </c>
      <c r="AI40" s="27"/>
      <c r="AJ40" s="27">
        <v>8</v>
      </c>
      <c r="AK40" s="27"/>
      <c r="AL40" s="27">
        <v>0</v>
      </c>
      <c r="AM40" s="27"/>
      <c r="AN40" s="27" t="s">
        <v>70</v>
      </c>
      <c r="AO40" s="27"/>
      <c r="AP40" s="27" t="s">
        <v>70</v>
      </c>
      <c r="AQ40" s="27"/>
      <c r="AR40" s="27" t="s">
        <v>70</v>
      </c>
      <c r="AS40" s="27"/>
      <c r="AT40" s="27">
        <v>0</v>
      </c>
      <c r="AU40" s="27"/>
      <c r="AV40" s="27">
        <v>0</v>
      </c>
      <c r="AX40" s="51">
        <v>9</v>
      </c>
      <c r="AY40" s="51"/>
      <c r="AZ40" s="51" t="s">
        <v>70</v>
      </c>
      <c r="BA40" s="51"/>
      <c r="BB40" s="51">
        <v>1</v>
      </c>
      <c r="BC40" s="51"/>
      <c r="BD40" s="51" t="s">
        <v>70</v>
      </c>
      <c r="BE40" s="51"/>
      <c r="BF40" s="51" t="s">
        <v>70</v>
      </c>
      <c r="BG40" s="51"/>
      <c r="BH40" s="51" t="s">
        <v>70</v>
      </c>
      <c r="BI40" s="51"/>
      <c r="BJ40" s="51">
        <v>0</v>
      </c>
      <c r="BK40" s="51"/>
      <c r="BL40" s="51">
        <v>0</v>
      </c>
      <c r="BM40" s="27"/>
      <c r="BN40" s="27"/>
      <c r="BO40" s="27"/>
      <c r="BP40" s="27"/>
      <c r="BQ40" s="27"/>
      <c r="BR40" s="27"/>
      <c r="BS40" s="27"/>
    </row>
    <row r="41" spans="1:71" x14ac:dyDescent="0.25">
      <c r="A41" s="22" t="s">
        <v>14</v>
      </c>
      <c r="B41" s="27">
        <v>6</v>
      </c>
      <c r="C41" s="27"/>
      <c r="D41" s="27">
        <v>5</v>
      </c>
      <c r="E41" s="27"/>
      <c r="F41" s="27" t="s">
        <v>70</v>
      </c>
      <c r="G41" s="27"/>
      <c r="H41" s="27" t="s">
        <v>70</v>
      </c>
      <c r="I41" s="27"/>
      <c r="J41" s="27" t="s">
        <v>70</v>
      </c>
      <c r="K41" s="27"/>
      <c r="L41" s="27" t="s">
        <v>70</v>
      </c>
      <c r="M41" s="27"/>
      <c r="N41" s="27">
        <v>0</v>
      </c>
      <c r="O41" s="27"/>
      <c r="P41" s="27" t="s">
        <v>70</v>
      </c>
      <c r="Q41" s="27"/>
      <c r="R41" s="27">
        <v>7</v>
      </c>
      <c r="S41" s="27"/>
      <c r="T41" s="27" t="s">
        <v>70</v>
      </c>
      <c r="U41" s="27"/>
      <c r="V41" s="27" t="s">
        <v>70</v>
      </c>
      <c r="W41" s="27"/>
      <c r="X41" s="27" t="s">
        <v>70</v>
      </c>
      <c r="Y41" s="27"/>
      <c r="Z41" s="27" t="s">
        <v>70</v>
      </c>
      <c r="AA41" s="27"/>
      <c r="AB41" s="27" t="s">
        <v>70</v>
      </c>
      <c r="AC41" s="27"/>
      <c r="AD41" s="27">
        <v>0</v>
      </c>
      <c r="AE41" s="27"/>
      <c r="AF41" s="27" t="s">
        <v>70</v>
      </c>
      <c r="AG41" s="27"/>
      <c r="AH41" s="27">
        <v>12</v>
      </c>
      <c r="AI41" s="27"/>
      <c r="AJ41" s="27">
        <v>10</v>
      </c>
      <c r="AK41" s="27"/>
      <c r="AL41" s="27">
        <v>0</v>
      </c>
      <c r="AM41" s="27"/>
      <c r="AN41" s="27" t="s">
        <v>70</v>
      </c>
      <c r="AO41" s="27"/>
      <c r="AP41" s="27" t="s">
        <v>70</v>
      </c>
      <c r="AQ41" s="27"/>
      <c r="AR41" s="27" t="s">
        <v>70</v>
      </c>
      <c r="AS41" s="27"/>
      <c r="AT41" s="27" t="s">
        <v>70</v>
      </c>
      <c r="AU41" s="27"/>
      <c r="AV41" s="27" t="s">
        <v>70</v>
      </c>
      <c r="AX41" s="51">
        <v>12</v>
      </c>
      <c r="AY41" s="51"/>
      <c r="AZ41" s="51">
        <v>11</v>
      </c>
      <c r="BA41" s="51"/>
      <c r="BB41" s="51">
        <v>0</v>
      </c>
      <c r="BC41" s="51"/>
      <c r="BD41" s="51" t="s">
        <v>70</v>
      </c>
      <c r="BE41" s="51"/>
      <c r="BF41" s="51" t="s">
        <v>70</v>
      </c>
      <c r="BG41" s="51"/>
      <c r="BH41" s="51" t="s">
        <v>70</v>
      </c>
      <c r="BI41" s="51"/>
      <c r="BJ41" s="51">
        <v>0</v>
      </c>
      <c r="BK41" s="51"/>
      <c r="BL41" s="51" t="s">
        <v>70</v>
      </c>
      <c r="BM41" s="27"/>
      <c r="BN41" s="27"/>
      <c r="BO41" s="27"/>
      <c r="BP41" s="27"/>
      <c r="BQ41" s="27"/>
      <c r="BR41" s="27"/>
      <c r="BS41" s="27"/>
    </row>
    <row r="42" spans="1:71" x14ac:dyDescent="0.25">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X42" s="51"/>
      <c r="AY42" s="51"/>
      <c r="AZ42" s="51"/>
      <c r="BA42" s="51"/>
      <c r="BB42" s="51"/>
      <c r="BC42" s="51"/>
      <c r="BD42" s="51"/>
      <c r="BE42" s="51"/>
      <c r="BF42" s="51"/>
      <c r="BG42" s="51"/>
      <c r="BH42" s="51"/>
      <c r="BI42" s="51"/>
      <c r="BJ42" s="51"/>
      <c r="BK42" s="51"/>
      <c r="BL42" s="51"/>
      <c r="BM42" s="27"/>
      <c r="BN42" s="27"/>
      <c r="BO42" s="27"/>
      <c r="BP42" s="27"/>
      <c r="BQ42" s="27"/>
      <c r="BR42" s="27"/>
      <c r="BS42" s="27"/>
    </row>
    <row r="43" spans="1:71" x14ac:dyDescent="0.25">
      <c r="A43" s="20" t="s">
        <v>77</v>
      </c>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X43" s="51"/>
      <c r="AY43" s="51"/>
      <c r="AZ43" s="51"/>
      <c r="BA43" s="51"/>
      <c r="BB43" s="51"/>
      <c r="BC43" s="51"/>
      <c r="BD43" s="51"/>
      <c r="BE43" s="51"/>
      <c r="BF43" s="51"/>
      <c r="BG43" s="51"/>
      <c r="BH43" s="51"/>
      <c r="BI43" s="51"/>
      <c r="BJ43" s="51"/>
      <c r="BK43" s="51"/>
      <c r="BL43" s="51"/>
      <c r="BM43" s="27"/>
      <c r="BN43" s="27"/>
      <c r="BO43" s="27"/>
      <c r="BP43" s="27"/>
      <c r="BQ43" s="27"/>
      <c r="BR43" s="27"/>
      <c r="BS43" s="27"/>
    </row>
    <row r="44" spans="1:71" x14ac:dyDescent="0.25">
      <c r="A44" s="22" t="s">
        <v>15</v>
      </c>
      <c r="B44" s="27" t="s">
        <v>70</v>
      </c>
      <c r="C44" s="27"/>
      <c r="D44" s="27" t="s">
        <v>70</v>
      </c>
      <c r="E44" s="27"/>
      <c r="F44" s="27" t="s">
        <v>70</v>
      </c>
      <c r="G44" s="27"/>
      <c r="H44" s="27" t="s">
        <v>70</v>
      </c>
      <c r="I44" s="27"/>
      <c r="J44" s="27" t="s">
        <v>70</v>
      </c>
      <c r="K44" s="27"/>
      <c r="L44" s="27" t="s">
        <v>70</v>
      </c>
      <c r="M44" s="27"/>
      <c r="N44" s="27" t="s">
        <v>70</v>
      </c>
      <c r="O44" s="27"/>
      <c r="P44" s="27" t="s">
        <v>70</v>
      </c>
      <c r="Q44" s="27"/>
      <c r="R44" s="27" t="s">
        <v>70</v>
      </c>
      <c r="S44" s="27"/>
      <c r="T44" s="27" t="s">
        <v>70</v>
      </c>
      <c r="U44" s="27"/>
      <c r="V44" s="27" t="s">
        <v>70</v>
      </c>
      <c r="W44" s="27"/>
      <c r="X44" s="27" t="s">
        <v>70</v>
      </c>
      <c r="Y44" s="27"/>
      <c r="Z44" s="27" t="s">
        <v>70</v>
      </c>
      <c r="AA44" s="27"/>
      <c r="AB44" s="27" t="s">
        <v>70</v>
      </c>
      <c r="AC44" s="27"/>
      <c r="AD44" s="27" t="s">
        <v>70</v>
      </c>
      <c r="AE44" s="27"/>
      <c r="AF44" s="27" t="s">
        <v>70</v>
      </c>
      <c r="AG44" s="27"/>
      <c r="AH44" s="27" t="s">
        <v>70</v>
      </c>
      <c r="AI44" s="27"/>
      <c r="AJ44" s="27" t="s">
        <v>70</v>
      </c>
      <c r="AK44" s="27"/>
      <c r="AL44" s="27" t="s">
        <v>70</v>
      </c>
      <c r="AM44" s="27"/>
      <c r="AN44" s="27" t="s">
        <v>70</v>
      </c>
      <c r="AO44" s="27"/>
      <c r="AP44" s="27" t="s">
        <v>70</v>
      </c>
      <c r="AQ44" s="27"/>
      <c r="AR44" s="27" t="s">
        <v>70</v>
      </c>
      <c r="AS44" s="27"/>
      <c r="AT44" s="27" t="s">
        <v>70</v>
      </c>
      <c r="AU44" s="27"/>
      <c r="AV44" s="27" t="s">
        <v>70</v>
      </c>
      <c r="AX44" s="51" t="s">
        <v>70</v>
      </c>
      <c r="AY44" s="51"/>
      <c r="AZ44" s="51" t="s">
        <v>70</v>
      </c>
      <c r="BA44" s="51"/>
      <c r="BB44" s="51" t="s">
        <v>70</v>
      </c>
      <c r="BC44" s="51"/>
      <c r="BD44" s="51" t="s">
        <v>70</v>
      </c>
      <c r="BE44" s="51"/>
      <c r="BF44" s="51" t="s">
        <v>70</v>
      </c>
      <c r="BG44" s="51"/>
      <c r="BH44" s="51" t="s">
        <v>70</v>
      </c>
      <c r="BI44" s="51"/>
      <c r="BJ44" s="51" t="s">
        <v>70</v>
      </c>
      <c r="BK44" s="51"/>
      <c r="BL44" s="51" t="s">
        <v>70</v>
      </c>
      <c r="BM44" s="27"/>
      <c r="BN44" s="27"/>
      <c r="BO44" s="27"/>
      <c r="BP44" s="27"/>
      <c r="BQ44" s="27"/>
      <c r="BR44" s="27"/>
      <c r="BS44" s="27"/>
    </row>
    <row r="45" spans="1:71" x14ac:dyDescent="0.25">
      <c r="A45" s="22" t="s">
        <v>49</v>
      </c>
      <c r="B45" s="27">
        <v>0</v>
      </c>
      <c r="C45" s="27"/>
      <c r="D45" s="27" t="s">
        <v>70</v>
      </c>
      <c r="E45" s="27"/>
      <c r="F45" s="27" t="s">
        <v>70</v>
      </c>
      <c r="G45" s="27"/>
      <c r="H45" s="27" t="s">
        <v>70</v>
      </c>
      <c r="I45" s="27"/>
      <c r="J45" s="27" t="s">
        <v>70</v>
      </c>
      <c r="K45" s="27"/>
      <c r="L45" s="27" t="s">
        <v>70</v>
      </c>
      <c r="M45" s="27"/>
      <c r="N45" s="27" t="s">
        <v>70</v>
      </c>
      <c r="O45" s="27"/>
      <c r="P45" s="27" t="s">
        <v>70</v>
      </c>
      <c r="Q45" s="27"/>
      <c r="R45" s="27" t="s">
        <v>70</v>
      </c>
      <c r="S45" s="27"/>
      <c r="T45" s="27" t="s">
        <v>70</v>
      </c>
      <c r="U45" s="27"/>
      <c r="V45" s="27" t="s">
        <v>70</v>
      </c>
      <c r="W45" s="27"/>
      <c r="X45" s="27" t="s">
        <v>70</v>
      </c>
      <c r="Y45" s="27"/>
      <c r="Z45" s="27" t="s">
        <v>70</v>
      </c>
      <c r="AA45" s="27"/>
      <c r="AB45" s="27" t="s">
        <v>70</v>
      </c>
      <c r="AC45" s="27"/>
      <c r="AD45" s="27" t="s">
        <v>70</v>
      </c>
      <c r="AE45" s="27"/>
      <c r="AF45" s="27" t="s">
        <v>70</v>
      </c>
      <c r="AG45" s="27"/>
      <c r="AH45" s="27" t="s">
        <v>70</v>
      </c>
      <c r="AI45" s="27"/>
      <c r="AJ45" s="27" t="s">
        <v>70</v>
      </c>
      <c r="AK45" s="27"/>
      <c r="AL45" s="27" t="s">
        <v>70</v>
      </c>
      <c r="AM45" s="27"/>
      <c r="AN45" s="27" t="s">
        <v>70</v>
      </c>
      <c r="AO45" s="27"/>
      <c r="AP45" s="27" t="s">
        <v>70</v>
      </c>
      <c r="AQ45" s="27"/>
      <c r="AR45" s="27" t="s">
        <v>70</v>
      </c>
      <c r="AS45" s="27"/>
      <c r="AT45" s="27" t="s">
        <v>70</v>
      </c>
      <c r="AU45" s="27"/>
      <c r="AV45" s="27" t="s">
        <v>70</v>
      </c>
      <c r="AX45" s="51" t="s">
        <v>70</v>
      </c>
      <c r="AY45" s="51"/>
      <c r="AZ45" s="51" t="s">
        <v>70</v>
      </c>
      <c r="BA45" s="51"/>
      <c r="BB45" s="51" t="s">
        <v>70</v>
      </c>
      <c r="BC45" s="51"/>
      <c r="BD45" s="51" t="s">
        <v>70</v>
      </c>
      <c r="BE45" s="51"/>
      <c r="BF45" s="51" t="s">
        <v>70</v>
      </c>
      <c r="BG45" s="51"/>
      <c r="BH45" s="51" t="s">
        <v>70</v>
      </c>
      <c r="BI45" s="51"/>
      <c r="BJ45" s="51" t="s">
        <v>70</v>
      </c>
      <c r="BK45" s="51"/>
      <c r="BL45" s="51" t="s">
        <v>70</v>
      </c>
      <c r="BM45" s="27"/>
      <c r="BN45" s="27"/>
      <c r="BO45" s="27"/>
      <c r="BP45" s="27"/>
      <c r="BQ45" s="27"/>
      <c r="BR45" s="27"/>
      <c r="BS45" s="27"/>
    </row>
    <row r="46" spans="1:71" x14ac:dyDescent="0.25">
      <c r="A46" s="22" t="s">
        <v>16</v>
      </c>
      <c r="B46" s="27" t="s">
        <v>70</v>
      </c>
      <c r="C46" s="27"/>
      <c r="D46" s="27" t="s">
        <v>70</v>
      </c>
      <c r="E46" s="27"/>
      <c r="F46" s="27" t="s">
        <v>70</v>
      </c>
      <c r="G46" s="27"/>
      <c r="H46" s="27" t="s">
        <v>70</v>
      </c>
      <c r="I46" s="27"/>
      <c r="J46" s="27" t="s">
        <v>70</v>
      </c>
      <c r="K46" s="27"/>
      <c r="L46" s="27" t="s">
        <v>70</v>
      </c>
      <c r="M46" s="27"/>
      <c r="N46" s="27" t="s">
        <v>70</v>
      </c>
      <c r="O46" s="27"/>
      <c r="P46" s="27" t="s">
        <v>70</v>
      </c>
      <c r="Q46" s="27"/>
      <c r="R46" s="27" t="s">
        <v>70</v>
      </c>
      <c r="S46" s="27"/>
      <c r="T46" s="27" t="s">
        <v>70</v>
      </c>
      <c r="U46" s="27"/>
      <c r="V46" s="27" t="s">
        <v>70</v>
      </c>
      <c r="W46" s="27"/>
      <c r="X46" s="27" t="s">
        <v>70</v>
      </c>
      <c r="Y46" s="27"/>
      <c r="Z46" s="27" t="s">
        <v>70</v>
      </c>
      <c r="AA46" s="27"/>
      <c r="AB46" s="27" t="s">
        <v>70</v>
      </c>
      <c r="AC46" s="27"/>
      <c r="AD46" s="27" t="s">
        <v>70</v>
      </c>
      <c r="AE46" s="27"/>
      <c r="AF46" s="27" t="s">
        <v>70</v>
      </c>
      <c r="AG46" s="27"/>
      <c r="AH46" s="27" t="s">
        <v>70</v>
      </c>
      <c r="AI46" s="27"/>
      <c r="AJ46" s="27" t="s">
        <v>70</v>
      </c>
      <c r="AK46" s="27"/>
      <c r="AL46" s="27" t="s">
        <v>70</v>
      </c>
      <c r="AM46" s="27"/>
      <c r="AN46" s="27" t="s">
        <v>70</v>
      </c>
      <c r="AO46" s="27"/>
      <c r="AP46" s="27" t="s">
        <v>70</v>
      </c>
      <c r="AQ46" s="27"/>
      <c r="AR46" s="27" t="s">
        <v>70</v>
      </c>
      <c r="AS46" s="27"/>
      <c r="AT46" s="27" t="s">
        <v>70</v>
      </c>
      <c r="AU46" s="27"/>
      <c r="AV46" s="27" t="s">
        <v>70</v>
      </c>
      <c r="AX46" s="51" t="s">
        <v>70</v>
      </c>
      <c r="AY46" s="51"/>
      <c r="AZ46" s="51" t="s">
        <v>70</v>
      </c>
      <c r="BA46" s="51"/>
      <c r="BB46" s="51" t="s">
        <v>70</v>
      </c>
      <c r="BC46" s="51"/>
      <c r="BD46" s="51" t="s">
        <v>70</v>
      </c>
      <c r="BE46" s="51"/>
      <c r="BF46" s="51" t="s">
        <v>70</v>
      </c>
      <c r="BG46" s="51"/>
      <c r="BH46" s="51" t="s">
        <v>70</v>
      </c>
      <c r="BI46" s="51"/>
      <c r="BJ46" s="51" t="s">
        <v>70</v>
      </c>
      <c r="BK46" s="51"/>
      <c r="BL46" s="51" t="s">
        <v>70</v>
      </c>
      <c r="BM46" s="27"/>
      <c r="BN46" s="27"/>
      <c r="BO46" s="27"/>
      <c r="BP46" s="27"/>
      <c r="BQ46" s="27"/>
      <c r="BR46" s="27"/>
      <c r="BS46" s="27"/>
    </row>
    <row r="47" spans="1:71" x14ac:dyDescent="0.25">
      <c r="A47" s="22" t="s">
        <v>17</v>
      </c>
      <c r="B47" s="27">
        <v>3</v>
      </c>
      <c r="C47" s="27"/>
      <c r="D47" s="27" t="s">
        <v>70</v>
      </c>
      <c r="E47" s="27"/>
      <c r="F47" s="27" t="s">
        <v>70</v>
      </c>
      <c r="G47" s="27"/>
      <c r="H47" s="27" t="s">
        <v>70</v>
      </c>
      <c r="I47" s="27"/>
      <c r="J47" s="27" t="s">
        <v>70</v>
      </c>
      <c r="K47" s="27"/>
      <c r="L47" s="27" t="s">
        <v>70</v>
      </c>
      <c r="M47" s="27"/>
      <c r="N47" s="27" t="s">
        <v>70</v>
      </c>
      <c r="O47" s="27"/>
      <c r="P47" s="27" t="s">
        <v>70</v>
      </c>
      <c r="Q47" s="27"/>
      <c r="R47" s="27" t="s">
        <v>70</v>
      </c>
      <c r="S47" s="27"/>
      <c r="T47" s="27" t="s">
        <v>70</v>
      </c>
      <c r="U47" s="27"/>
      <c r="V47" s="27" t="s">
        <v>70</v>
      </c>
      <c r="W47" s="27"/>
      <c r="X47" s="27" t="s">
        <v>70</v>
      </c>
      <c r="Y47" s="27"/>
      <c r="Z47" s="27" t="s">
        <v>70</v>
      </c>
      <c r="AA47" s="27"/>
      <c r="AB47" s="27" t="s">
        <v>70</v>
      </c>
      <c r="AC47" s="27"/>
      <c r="AD47" s="27" t="s">
        <v>70</v>
      </c>
      <c r="AE47" s="27"/>
      <c r="AF47" s="27" t="s">
        <v>70</v>
      </c>
      <c r="AG47" s="27"/>
      <c r="AH47" s="27" t="s">
        <v>70</v>
      </c>
      <c r="AI47" s="27"/>
      <c r="AJ47" s="27" t="s">
        <v>70</v>
      </c>
      <c r="AK47" s="27"/>
      <c r="AL47" s="27" t="s">
        <v>70</v>
      </c>
      <c r="AM47" s="27"/>
      <c r="AN47" s="27" t="s">
        <v>70</v>
      </c>
      <c r="AO47" s="27"/>
      <c r="AP47" s="27" t="s">
        <v>70</v>
      </c>
      <c r="AQ47" s="27"/>
      <c r="AR47" s="27" t="s">
        <v>70</v>
      </c>
      <c r="AS47" s="27"/>
      <c r="AT47" s="27" t="s">
        <v>70</v>
      </c>
      <c r="AU47" s="27"/>
      <c r="AV47" s="27" t="s">
        <v>70</v>
      </c>
      <c r="AX47" s="51">
        <v>3</v>
      </c>
      <c r="AY47" s="51"/>
      <c r="AZ47" s="51">
        <v>1</v>
      </c>
      <c r="BA47" s="51"/>
      <c r="BB47" s="51" t="s">
        <v>70</v>
      </c>
      <c r="BC47" s="51"/>
      <c r="BD47" s="51" t="s">
        <v>70</v>
      </c>
      <c r="BE47" s="51"/>
      <c r="BF47" s="51" t="s">
        <v>70</v>
      </c>
      <c r="BG47" s="51"/>
      <c r="BH47" s="51" t="s">
        <v>70</v>
      </c>
      <c r="BI47" s="51"/>
      <c r="BJ47" s="51" t="s">
        <v>70</v>
      </c>
      <c r="BK47" s="51"/>
      <c r="BL47" s="51" t="s">
        <v>70</v>
      </c>
      <c r="BM47" s="27"/>
      <c r="BN47" s="27"/>
      <c r="BO47" s="27"/>
      <c r="BP47" s="27"/>
      <c r="BQ47" s="27"/>
      <c r="BR47" s="27"/>
      <c r="BS47" s="27"/>
    </row>
    <row r="48" spans="1:71" x14ac:dyDescent="0.25">
      <c r="A48" s="22" t="s">
        <v>69</v>
      </c>
      <c r="B48" s="27">
        <v>3</v>
      </c>
      <c r="C48" s="27"/>
      <c r="D48" s="27">
        <v>0</v>
      </c>
      <c r="E48" s="27"/>
      <c r="F48" s="27" t="s">
        <v>70</v>
      </c>
      <c r="G48" s="27"/>
      <c r="H48" s="27" t="s">
        <v>70</v>
      </c>
      <c r="I48" s="27"/>
      <c r="J48" s="27" t="s">
        <v>70</v>
      </c>
      <c r="K48" s="27"/>
      <c r="L48" s="27" t="s">
        <v>70</v>
      </c>
      <c r="M48" s="27"/>
      <c r="N48" s="27" t="s">
        <v>70</v>
      </c>
      <c r="O48" s="27"/>
      <c r="P48" s="27" t="s">
        <v>70</v>
      </c>
      <c r="Q48" s="27"/>
      <c r="R48" s="27" t="s">
        <v>70</v>
      </c>
      <c r="S48" s="27"/>
      <c r="T48" s="27" t="s">
        <v>70</v>
      </c>
      <c r="U48" s="27"/>
      <c r="V48" s="27" t="s">
        <v>70</v>
      </c>
      <c r="W48" s="27"/>
      <c r="X48" s="27" t="s">
        <v>70</v>
      </c>
      <c r="Y48" s="27"/>
      <c r="Z48" s="27" t="s">
        <v>70</v>
      </c>
      <c r="AA48" s="27"/>
      <c r="AB48" s="27" t="s">
        <v>70</v>
      </c>
      <c r="AC48" s="27"/>
      <c r="AD48" s="27" t="s">
        <v>70</v>
      </c>
      <c r="AE48" s="27"/>
      <c r="AF48" s="27" t="s">
        <v>70</v>
      </c>
      <c r="AG48" s="27"/>
      <c r="AH48" s="27" t="s">
        <v>70</v>
      </c>
      <c r="AI48" s="27"/>
      <c r="AJ48" s="27" t="s">
        <v>70</v>
      </c>
      <c r="AK48" s="27"/>
      <c r="AL48" s="27" t="s">
        <v>70</v>
      </c>
      <c r="AM48" s="27"/>
      <c r="AN48" s="27" t="s">
        <v>70</v>
      </c>
      <c r="AO48" s="27"/>
      <c r="AP48" s="27" t="s">
        <v>70</v>
      </c>
      <c r="AQ48" s="27"/>
      <c r="AR48" s="27" t="s">
        <v>70</v>
      </c>
      <c r="AS48" s="27"/>
      <c r="AT48" s="27" t="s">
        <v>70</v>
      </c>
      <c r="AU48" s="27"/>
      <c r="AV48" s="27" t="s">
        <v>70</v>
      </c>
      <c r="AX48" s="51">
        <v>2</v>
      </c>
      <c r="AY48" s="51"/>
      <c r="AZ48" s="51" t="s">
        <v>70</v>
      </c>
      <c r="BA48" s="51"/>
      <c r="BB48" s="51" t="s">
        <v>70</v>
      </c>
      <c r="BC48" s="51"/>
      <c r="BD48" s="51" t="s">
        <v>70</v>
      </c>
      <c r="BE48" s="51"/>
      <c r="BF48" s="51" t="s">
        <v>70</v>
      </c>
      <c r="BG48" s="51"/>
      <c r="BH48" s="51" t="s">
        <v>70</v>
      </c>
      <c r="BI48" s="51"/>
      <c r="BJ48" s="51" t="s">
        <v>70</v>
      </c>
      <c r="BK48" s="51"/>
      <c r="BL48" s="51" t="s">
        <v>70</v>
      </c>
      <c r="BM48" s="27"/>
      <c r="BN48" s="27"/>
      <c r="BO48" s="27"/>
      <c r="BP48" s="27"/>
      <c r="BQ48" s="27"/>
      <c r="BR48" s="27"/>
      <c r="BS48" s="27"/>
    </row>
    <row r="49" spans="1:71" x14ac:dyDescent="0.25">
      <c r="A49" s="22" t="s">
        <v>84</v>
      </c>
      <c r="B49" s="27">
        <v>7</v>
      </c>
      <c r="C49" s="27"/>
      <c r="D49" s="27" t="s">
        <v>70</v>
      </c>
      <c r="E49" s="27"/>
      <c r="F49" s="27" t="s">
        <v>70</v>
      </c>
      <c r="G49" s="27"/>
      <c r="H49" s="27" t="s">
        <v>70</v>
      </c>
      <c r="I49" s="27"/>
      <c r="J49" s="27" t="s">
        <v>70</v>
      </c>
      <c r="K49" s="27"/>
      <c r="L49" s="27" t="s">
        <v>70</v>
      </c>
      <c r="M49" s="27"/>
      <c r="N49" s="27" t="s">
        <v>70</v>
      </c>
      <c r="O49" s="27"/>
      <c r="P49" s="27" t="s">
        <v>70</v>
      </c>
      <c r="Q49" s="27"/>
      <c r="R49" s="27">
        <v>10</v>
      </c>
      <c r="S49" s="27"/>
      <c r="T49" s="27" t="s">
        <v>70</v>
      </c>
      <c r="U49" s="27"/>
      <c r="V49" s="27">
        <v>1</v>
      </c>
      <c r="W49" s="27"/>
      <c r="X49" s="27">
        <v>1</v>
      </c>
      <c r="Y49" s="27"/>
      <c r="Z49" s="27">
        <v>0</v>
      </c>
      <c r="AA49" s="27"/>
      <c r="AB49" s="27" t="s">
        <v>70</v>
      </c>
      <c r="AC49" s="27"/>
      <c r="AD49" s="27" t="s">
        <v>70</v>
      </c>
      <c r="AE49" s="27"/>
      <c r="AF49" s="27">
        <v>0</v>
      </c>
      <c r="AG49" s="27"/>
      <c r="AH49" s="27">
        <v>8</v>
      </c>
      <c r="AI49" s="27"/>
      <c r="AJ49" s="27" t="s">
        <v>70</v>
      </c>
      <c r="AK49" s="27"/>
      <c r="AL49" s="27" t="s">
        <v>70</v>
      </c>
      <c r="AM49" s="27"/>
      <c r="AN49" s="27">
        <v>1</v>
      </c>
      <c r="AO49" s="27"/>
      <c r="AP49" s="27">
        <v>0</v>
      </c>
      <c r="AQ49" s="27"/>
      <c r="AR49" s="27">
        <v>0</v>
      </c>
      <c r="AS49" s="27"/>
      <c r="AT49" s="27">
        <v>2</v>
      </c>
      <c r="AU49" s="27"/>
      <c r="AV49" s="27">
        <v>0</v>
      </c>
      <c r="AX49" s="51">
        <v>11</v>
      </c>
      <c r="AY49" s="51"/>
      <c r="AZ49" s="51" t="s">
        <v>70</v>
      </c>
      <c r="BA49" s="51"/>
      <c r="BB49" s="51">
        <v>1</v>
      </c>
      <c r="BC49" s="51"/>
      <c r="BD49" s="51">
        <v>1</v>
      </c>
      <c r="BE49" s="51"/>
      <c r="BF49" s="51">
        <v>0</v>
      </c>
      <c r="BG49" s="51"/>
      <c r="BH49" s="51">
        <v>0</v>
      </c>
      <c r="BI49" s="51"/>
      <c r="BJ49" s="51">
        <v>2</v>
      </c>
      <c r="BK49" s="51"/>
      <c r="BL49" s="51" t="s">
        <v>70</v>
      </c>
      <c r="BM49" s="27"/>
      <c r="BN49" s="27"/>
      <c r="BO49" s="27"/>
      <c r="BP49" s="27"/>
      <c r="BQ49" s="27"/>
      <c r="BR49" s="27"/>
      <c r="BS49" s="27"/>
    </row>
    <row r="50" spans="1:71" x14ac:dyDescent="0.25">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X50" s="51"/>
      <c r="AY50" s="51"/>
      <c r="AZ50" s="51"/>
      <c r="BA50" s="51"/>
      <c r="BB50" s="51"/>
      <c r="BC50" s="51"/>
      <c r="BD50" s="51"/>
      <c r="BE50" s="51"/>
      <c r="BF50" s="51"/>
      <c r="BG50" s="51"/>
      <c r="BH50" s="51"/>
      <c r="BI50" s="51"/>
      <c r="BJ50" s="51"/>
      <c r="BK50" s="51"/>
      <c r="BL50" s="51"/>
      <c r="BM50" s="27"/>
      <c r="BN50" s="27"/>
      <c r="BO50" s="27"/>
      <c r="BP50" s="27"/>
      <c r="BQ50" s="27"/>
      <c r="BR50" s="27"/>
      <c r="BS50" s="27"/>
    </row>
    <row r="51" spans="1:71" x14ac:dyDescent="0.25">
      <c r="A51" s="20" t="s">
        <v>85</v>
      </c>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X51" s="51"/>
      <c r="AY51" s="51"/>
      <c r="AZ51" s="51"/>
      <c r="BA51" s="51"/>
      <c r="BB51" s="51"/>
      <c r="BC51" s="51"/>
      <c r="BD51" s="51"/>
      <c r="BE51" s="51"/>
      <c r="BF51" s="51"/>
      <c r="BG51" s="51"/>
      <c r="BH51" s="51"/>
      <c r="BI51" s="51"/>
      <c r="BJ51" s="51"/>
      <c r="BK51" s="51"/>
      <c r="BL51" s="51"/>
      <c r="BM51" s="27"/>
      <c r="BN51" s="27"/>
      <c r="BO51" s="27"/>
      <c r="BP51" s="27"/>
      <c r="BQ51" s="27"/>
      <c r="BR51" s="27"/>
      <c r="BS51" s="27"/>
    </row>
    <row r="52" spans="1:71" x14ac:dyDescent="0.25">
      <c r="A52" s="22" t="s">
        <v>101</v>
      </c>
      <c r="B52" s="27">
        <v>1</v>
      </c>
      <c r="C52" s="27"/>
      <c r="D52" s="27" t="s">
        <v>70</v>
      </c>
      <c r="E52" s="27"/>
      <c r="F52" s="27" t="s">
        <v>70</v>
      </c>
      <c r="G52" s="27"/>
      <c r="H52" s="27" t="s">
        <v>70</v>
      </c>
      <c r="I52" s="27"/>
      <c r="J52" s="27" t="s">
        <v>70</v>
      </c>
      <c r="K52" s="27"/>
      <c r="L52" s="27" t="s">
        <v>70</v>
      </c>
      <c r="M52" s="27"/>
      <c r="N52" s="27" t="s">
        <v>70</v>
      </c>
      <c r="O52" s="27"/>
      <c r="P52" s="27" t="s">
        <v>70</v>
      </c>
      <c r="Q52" s="27"/>
      <c r="R52" s="27" t="s">
        <v>70</v>
      </c>
      <c r="S52" s="27"/>
      <c r="T52" s="27" t="s">
        <v>70</v>
      </c>
      <c r="U52" s="27"/>
      <c r="V52" s="27" t="s">
        <v>70</v>
      </c>
      <c r="W52" s="27"/>
      <c r="X52" s="27" t="s">
        <v>70</v>
      </c>
      <c r="Y52" s="27"/>
      <c r="Z52" s="27" t="s">
        <v>70</v>
      </c>
      <c r="AA52" s="27"/>
      <c r="AB52" s="27" t="s">
        <v>70</v>
      </c>
      <c r="AC52" s="27"/>
      <c r="AD52" s="27" t="s">
        <v>70</v>
      </c>
      <c r="AE52" s="27"/>
      <c r="AF52" s="27" t="s">
        <v>70</v>
      </c>
      <c r="AG52" s="27"/>
      <c r="AH52" s="27" t="s">
        <v>70</v>
      </c>
      <c r="AI52" s="27"/>
      <c r="AJ52" s="27" t="s">
        <v>70</v>
      </c>
      <c r="AK52" s="27"/>
      <c r="AL52" s="27" t="s">
        <v>70</v>
      </c>
      <c r="AM52" s="27"/>
      <c r="AN52" s="27" t="s">
        <v>70</v>
      </c>
      <c r="AO52" s="27"/>
      <c r="AP52" s="27" t="s">
        <v>70</v>
      </c>
      <c r="AQ52" s="27"/>
      <c r="AR52" s="27" t="s">
        <v>70</v>
      </c>
      <c r="AS52" s="27"/>
      <c r="AT52" s="27" t="s">
        <v>70</v>
      </c>
      <c r="AU52" s="27"/>
      <c r="AV52" s="27" t="s">
        <v>70</v>
      </c>
      <c r="AX52" s="51" t="s">
        <v>70</v>
      </c>
      <c r="AY52" s="51"/>
      <c r="AZ52" s="51" t="s">
        <v>70</v>
      </c>
      <c r="BA52" s="51"/>
      <c r="BB52" s="51" t="s">
        <v>70</v>
      </c>
      <c r="BC52" s="51"/>
      <c r="BD52" s="51" t="s">
        <v>70</v>
      </c>
      <c r="BE52" s="51"/>
      <c r="BF52" s="51" t="s">
        <v>70</v>
      </c>
      <c r="BG52" s="51"/>
      <c r="BH52" s="51" t="s">
        <v>70</v>
      </c>
      <c r="BI52" s="51"/>
      <c r="BJ52" s="51" t="s">
        <v>70</v>
      </c>
      <c r="BK52" s="51"/>
      <c r="BL52" s="51" t="s">
        <v>70</v>
      </c>
      <c r="BM52" s="27"/>
      <c r="BN52" s="27"/>
      <c r="BO52" s="27"/>
      <c r="BP52" s="27"/>
      <c r="BQ52" s="27"/>
      <c r="BR52" s="27"/>
      <c r="BS52" s="27"/>
    </row>
    <row r="53" spans="1:71" x14ac:dyDescent="0.25">
      <c r="A53" s="22" t="s">
        <v>43</v>
      </c>
      <c r="B53" s="27">
        <v>4</v>
      </c>
      <c r="C53" s="27"/>
      <c r="D53" s="27">
        <v>3</v>
      </c>
      <c r="E53" s="27"/>
      <c r="F53" s="27" t="s">
        <v>70</v>
      </c>
      <c r="G53" s="27"/>
      <c r="H53" s="27" t="s">
        <v>70</v>
      </c>
      <c r="I53" s="27"/>
      <c r="J53" s="27" t="s">
        <v>70</v>
      </c>
      <c r="K53" s="27"/>
      <c r="L53" s="27" t="s">
        <v>70</v>
      </c>
      <c r="M53" s="27"/>
      <c r="N53" s="27" t="s">
        <v>70</v>
      </c>
      <c r="O53" s="27"/>
      <c r="P53" s="27" t="s">
        <v>70</v>
      </c>
      <c r="Q53" s="27"/>
      <c r="R53" s="27">
        <v>3</v>
      </c>
      <c r="S53" s="27"/>
      <c r="T53" s="27" t="s">
        <v>70</v>
      </c>
      <c r="U53" s="27"/>
      <c r="V53" s="27" t="s">
        <v>70</v>
      </c>
      <c r="W53" s="27"/>
      <c r="X53" s="27" t="s">
        <v>70</v>
      </c>
      <c r="Y53" s="27"/>
      <c r="Z53" s="27" t="s">
        <v>70</v>
      </c>
      <c r="AA53" s="27"/>
      <c r="AB53" s="27" t="s">
        <v>70</v>
      </c>
      <c r="AC53" s="27"/>
      <c r="AD53" s="27" t="s">
        <v>70</v>
      </c>
      <c r="AE53" s="27"/>
      <c r="AF53" s="27" t="s">
        <v>70</v>
      </c>
      <c r="AG53" s="27"/>
      <c r="AH53" s="27">
        <v>3</v>
      </c>
      <c r="AI53" s="27"/>
      <c r="AJ53" s="27" t="s">
        <v>70</v>
      </c>
      <c r="AK53" s="27"/>
      <c r="AL53" s="27" t="s">
        <v>70</v>
      </c>
      <c r="AM53" s="27"/>
      <c r="AN53" s="27" t="s">
        <v>70</v>
      </c>
      <c r="AO53" s="27"/>
      <c r="AP53" s="27" t="s">
        <v>70</v>
      </c>
      <c r="AQ53" s="27"/>
      <c r="AR53" s="27" t="s">
        <v>70</v>
      </c>
      <c r="AS53" s="27"/>
      <c r="AT53" s="27" t="s">
        <v>70</v>
      </c>
      <c r="AU53" s="27"/>
      <c r="AV53" s="27" t="s">
        <v>70</v>
      </c>
      <c r="AX53" s="51">
        <v>3</v>
      </c>
      <c r="AY53" s="51"/>
      <c r="AZ53" s="51" t="s">
        <v>70</v>
      </c>
      <c r="BA53" s="51"/>
      <c r="BB53" s="51" t="s">
        <v>70</v>
      </c>
      <c r="BC53" s="51"/>
      <c r="BD53" s="51" t="s">
        <v>70</v>
      </c>
      <c r="BE53" s="51"/>
      <c r="BF53" s="51" t="s">
        <v>70</v>
      </c>
      <c r="BG53" s="51"/>
      <c r="BH53" s="51" t="s">
        <v>70</v>
      </c>
      <c r="BI53" s="51"/>
      <c r="BJ53" s="51" t="s">
        <v>70</v>
      </c>
      <c r="BK53" s="51"/>
      <c r="BL53" s="51" t="s">
        <v>70</v>
      </c>
      <c r="BM53" s="27"/>
      <c r="BN53" s="27"/>
      <c r="BO53" s="27"/>
      <c r="BP53" s="27"/>
      <c r="BQ53" s="27"/>
      <c r="BR53" s="27"/>
      <c r="BS53" s="27"/>
    </row>
    <row r="54" spans="1:71" x14ac:dyDescent="0.25">
      <c r="A54" s="22" t="s">
        <v>52</v>
      </c>
      <c r="B54" s="27" t="s">
        <v>70</v>
      </c>
      <c r="C54" s="27"/>
      <c r="D54" s="27" t="s">
        <v>70</v>
      </c>
      <c r="E54" s="27"/>
      <c r="F54" s="27">
        <v>0</v>
      </c>
      <c r="G54" s="27"/>
      <c r="H54" s="27" t="s">
        <v>70</v>
      </c>
      <c r="I54" s="27"/>
      <c r="J54" s="27" t="s">
        <v>70</v>
      </c>
      <c r="K54" s="27"/>
      <c r="L54" s="27" t="s">
        <v>70</v>
      </c>
      <c r="M54" s="27"/>
      <c r="N54" s="27" t="s">
        <v>70</v>
      </c>
      <c r="O54" s="27"/>
      <c r="P54" s="27" t="s">
        <v>70</v>
      </c>
      <c r="Q54" s="27"/>
      <c r="R54" s="27">
        <v>4</v>
      </c>
      <c r="S54" s="27"/>
      <c r="T54" s="27" t="s">
        <v>70</v>
      </c>
      <c r="U54" s="27"/>
      <c r="V54" s="27">
        <v>0</v>
      </c>
      <c r="W54" s="27"/>
      <c r="X54" s="27" t="s">
        <v>70</v>
      </c>
      <c r="Y54" s="27"/>
      <c r="Z54" s="27" t="s">
        <v>70</v>
      </c>
      <c r="AA54" s="27"/>
      <c r="AB54" s="27" t="s">
        <v>70</v>
      </c>
      <c r="AC54" s="27"/>
      <c r="AD54" s="27" t="s">
        <v>70</v>
      </c>
      <c r="AE54" s="27"/>
      <c r="AF54" s="27" t="s">
        <v>70</v>
      </c>
      <c r="AG54" s="27"/>
      <c r="AH54" s="27">
        <v>3</v>
      </c>
      <c r="AI54" s="27"/>
      <c r="AJ54" s="27" t="s">
        <v>70</v>
      </c>
      <c r="AK54" s="27"/>
      <c r="AL54" s="27">
        <v>0</v>
      </c>
      <c r="AM54" s="27"/>
      <c r="AN54" s="27" t="s">
        <v>70</v>
      </c>
      <c r="AO54" s="27"/>
      <c r="AP54" s="27">
        <v>0</v>
      </c>
      <c r="AQ54" s="27"/>
      <c r="AR54" s="27" t="s">
        <v>70</v>
      </c>
      <c r="AS54" s="27"/>
      <c r="AT54" s="27" t="s">
        <v>70</v>
      </c>
      <c r="AU54" s="27"/>
      <c r="AV54" s="27" t="s">
        <v>70</v>
      </c>
      <c r="AX54" s="51">
        <v>4</v>
      </c>
      <c r="AY54" s="51"/>
      <c r="AZ54" s="51" t="s">
        <v>70</v>
      </c>
      <c r="BA54" s="51"/>
      <c r="BB54" s="51">
        <v>0</v>
      </c>
      <c r="BC54" s="51"/>
      <c r="BD54" s="51" t="s">
        <v>70</v>
      </c>
      <c r="BE54" s="51"/>
      <c r="BF54" s="51">
        <v>0</v>
      </c>
      <c r="BG54" s="51"/>
      <c r="BH54" s="51" t="s">
        <v>70</v>
      </c>
      <c r="BI54" s="51"/>
      <c r="BJ54" s="51" t="s">
        <v>70</v>
      </c>
      <c r="BK54" s="51"/>
      <c r="BL54" s="51" t="s">
        <v>70</v>
      </c>
      <c r="BM54" s="27"/>
      <c r="BN54" s="27"/>
      <c r="BO54" s="27"/>
      <c r="BP54" s="27"/>
      <c r="BQ54" s="27"/>
      <c r="BR54" s="27"/>
      <c r="BS54" s="27"/>
    </row>
    <row r="55" spans="1:71" x14ac:dyDescent="0.25">
      <c r="A55" s="22" t="s">
        <v>54</v>
      </c>
      <c r="B55" s="27">
        <v>2</v>
      </c>
      <c r="C55" s="27"/>
      <c r="D55" s="27" t="s">
        <v>70</v>
      </c>
      <c r="E55" s="27"/>
      <c r="F55" s="27">
        <v>0</v>
      </c>
      <c r="G55" s="27"/>
      <c r="H55" s="27" t="s">
        <v>70</v>
      </c>
      <c r="I55" s="27"/>
      <c r="J55" s="27" t="s">
        <v>70</v>
      </c>
      <c r="K55" s="27"/>
      <c r="L55" s="27" t="s">
        <v>70</v>
      </c>
      <c r="M55" s="27"/>
      <c r="N55" s="27" t="s">
        <v>70</v>
      </c>
      <c r="O55" s="27"/>
      <c r="P55" s="27" t="s">
        <v>70</v>
      </c>
      <c r="Q55" s="27"/>
      <c r="R55" s="27">
        <v>2</v>
      </c>
      <c r="S55" s="27"/>
      <c r="T55" s="27" t="s">
        <v>70</v>
      </c>
      <c r="U55" s="27"/>
      <c r="V55" s="27">
        <v>0</v>
      </c>
      <c r="W55" s="27"/>
      <c r="X55" s="27" t="s">
        <v>70</v>
      </c>
      <c r="Y55" s="27"/>
      <c r="Z55" s="27" t="s">
        <v>70</v>
      </c>
      <c r="AA55" s="27"/>
      <c r="AB55" s="27" t="s">
        <v>70</v>
      </c>
      <c r="AC55" s="27"/>
      <c r="AD55" s="27" t="s">
        <v>70</v>
      </c>
      <c r="AE55" s="27"/>
      <c r="AF55" s="27" t="s">
        <v>70</v>
      </c>
      <c r="AG55" s="27"/>
      <c r="AH55" s="27">
        <v>3</v>
      </c>
      <c r="AI55" s="27"/>
      <c r="AJ55" s="27" t="s">
        <v>70</v>
      </c>
      <c r="AK55" s="27"/>
      <c r="AL55" s="27" t="s">
        <v>70</v>
      </c>
      <c r="AM55" s="27"/>
      <c r="AN55" s="27" t="s">
        <v>70</v>
      </c>
      <c r="AO55" s="27"/>
      <c r="AP55" s="27" t="s">
        <v>70</v>
      </c>
      <c r="AQ55" s="27"/>
      <c r="AR55" s="27" t="s">
        <v>70</v>
      </c>
      <c r="AS55" s="27"/>
      <c r="AT55" s="27" t="s">
        <v>70</v>
      </c>
      <c r="AU55" s="27"/>
      <c r="AV55" s="27" t="s">
        <v>70</v>
      </c>
      <c r="AX55" s="51">
        <v>3</v>
      </c>
      <c r="AY55" s="51"/>
      <c r="AZ55" s="51">
        <v>1</v>
      </c>
      <c r="BA55" s="51"/>
      <c r="BB55" s="51" t="s">
        <v>70</v>
      </c>
      <c r="BC55" s="51"/>
      <c r="BD55" s="51" t="s">
        <v>70</v>
      </c>
      <c r="BE55" s="51"/>
      <c r="BF55" s="51" t="s">
        <v>70</v>
      </c>
      <c r="BG55" s="51"/>
      <c r="BH55" s="51" t="s">
        <v>70</v>
      </c>
      <c r="BI55" s="51"/>
      <c r="BJ55" s="51" t="s">
        <v>70</v>
      </c>
      <c r="BK55" s="51"/>
      <c r="BL55" s="51" t="s">
        <v>70</v>
      </c>
      <c r="BM55" s="27"/>
      <c r="BN55" s="27"/>
      <c r="BO55" s="27"/>
      <c r="BP55" s="27"/>
      <c r="BQ55" s="27"/>
      <c r="BR55" s="27"/>
      <c r="BS55" s="27"/>
    </row>
    <row r="56" spans="1:71" x14ac:dyDescent="0.25">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row>
    <row r="57" spans="1:71" x14ac:dyDescent="0.25">
      <c r="A57" s="13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X57" s="49"/>
      <c r="AY57" s="49"/>
      <c r="AZ57" s="49"/>
      <c r="BA57" s="49"/>
      <c r="BB57" s="49"/>
      <c r="BC57" s="49"/>
      <c r="BD57" s="49"/>
      <c r="BE57" s="49"/>
      <c r="BF57" s="49"/>
      <c r="BG57" s="49"/>
      <c r="BH57" s="49"/>
      <c r="BI57" s="49"/>
      <c r="BJ57" s="49"/>
      <c r="BK57" s="49"/>
      <c r="BL57" s="49"/>
    </row>
    <row r="58" spans="1:71" x14ac:dyDescent="0.25">
      <c r="A58" s="145" t="s">
        <v>242</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X58" s="27"/>
      <c r="AY58" s="27"/>
      <c r="AZ58" s="27"/>
      <c r="BA58" s="27"/>
      <c r="BB58" s="27"/>
      <c r="BC58" s="27"/>
      <c r="BD58" s="27"/>
      <c r="BE58" s="27"/>
      <c r="BF58" s="27"/>
      <c r="BG58" s="27"/>
      <c r="BH58" s="27"/>
      <c r="BI58" s="27"/>
      <c r="BJ58" s="27"/>
      <c r="BK58" s="27"/>
      <c r="BL58" s="27"/>
    </row>
    <row r="59" spans="1:71" ht="13.8" x14ac:dyDescent="0.25">
      <c r="A59" s="138" t="s">
        <v>150</v>
      </c>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X59" s="27"/>
      <c r="AY59" s="27"/>
      <c r="AZ59" s="27"/>
      <c r="BA59" s="27"/>
      <c r="BB59" s="27"/>
      <c r="BC59" s="27"/>
      <c r="BD59" s="27"/>
      <c r="BE59" s="27"/>
      <c r="BF59" s="27"/>
      <c r="BG59" s="27"/>
      <c r="BH59" s="27"/>
      <c r="BI59" s="27"/>
      <c r="BJ59" s="27"/>
      <c r="BK59" s="27"/>
      <c r="BL59" s="27"/>
    </row>
    <row r="60" spans="1:71" x14ac:dyDescent="0.25">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X60" s="27"/>
      <c r="AY60" s="27"/>
      <c r="AZ60" s="27"/>
      <c r="BA60" s="27"/>
      <c r="BB60" s="27"/>
      <c r="BC60" s="27"/>
      <c r="BD60" s="27"/>
      <c r="BE60" s="27"/>
      <c r="BF60" s="27"/>
      <c r="BG60" s="27"/>
      <c r="BH60" s="27"/>
      <c r="BI60" s="27"/>
      <c r="BJ60" s="27"/>
      <c r="BK60" s="27"/>
      <c r="BL60" s="27"/>
    </row>
    <row r="61" spans="1:71" x14ac:dyDescent="0.25">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X61" s="27"/>
      <c r="AY61" s="27"/>
      <c r="AZ61" s="27"/>
      <c r="BA61" s="27"/>
      <c r="BB61" s="27"/>
      <c r="BC61" s="27"/>
      <c r="BD61" s="27"/>
      <c r="BE61" s="27"/>
      <c r="BF61" s="27"/>
      <c r="BG61" s="27"/>
      <c r="BH61" s="27"/>
      <c r="BI61" s="27"/>
      <c r="BJ61" s="27"/>
      <c r="BK61" s="27"/>
      <c r="BL61" s="27"/>
    </row>
    <row r="62" spans="1:71" x14ac:dyDescent="0.25">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X62" s="27"/>
      <c r="AY62" s="27"/>
      <c r="AZ62" s="27"/>
      <c r="BA62" s="27"/>
      <c r="BB62" s="27"/>
      <c r="BC62" s="27"/>
      <c r="BD62" s="27"/>
      <c r="BE62" s="27"/>
      <c r="BF62" s="27"/>
      <c r="BG62" s="27"/>
      <c r="BH62" s="27"/>
      <c r="BI62" s="27"/>
      <c r="BJ62" s="27"/>
      <c r="BK62" s="27"/>
      <c r="BL62" s="27"/>
    </row>
    <row r="63" spans="1:71" x14ac:dyDescent="0.25">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X63" s="27"/>
      <c r="AY63" s="27"/>
      <c r="AZ63" s="27"/>
      <c r="BA63" s="27"/>
      <c r="BB63" s="27"/>
      <c r="BC63" s="27"/>
      <c r="BD63" s="27"/>
      <c r="BE63" s="27"/>
      <c r="BF63" s="27"/>
      <c r="BG63" s="27"/>
      <c r="BH63" s="27"/>
      <c r="BI63" s="27"/>
      <c r="BJ63" s="27"/>
      <c r="BK63" s="27"/>
      <c r="BL63" s="27"/>
    </row>
    <row r="64" spans="1:71" x14ac:dyDescent="0.25">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X64" s="27"/>
      <c r="AY64" s="27"/>
      <c r="AZ64" s="27"/>
      <c r="BA64" s="27"/>
      <c r="BB64" s="27"/>
      <c r="BC64" s="27"/>
      <c r="BD64" s="27"/>
      <c r="BE64" s="27"/>
      <c r="BF64" s="27"/>
      <c r="BG64" s="27"/>
      <c r="BH64" s="27"/>
      <c r="BI64" s="27"/>
      <c r="BJ64" s="27"/>
      <c r="BK64" s="27"/>
      <c r="BL64" s="27"/>
    </row>
    <row r="65" spans="2:64" x14ac:dyDescent="0.25">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X65" s="27"/>
      <c r="AY65" s="27"/>
      <c r="AZ65" s="27"/>
      <c r="BA65" s="27"/>
      <c r="BB65" s="27"/>
      <c r="BC65" s="27"/>
      <c r="BD65" s="27"/>
      <c r="BE65" s="27"/>
      <c r="BF65" s="27"/>
      <c r="BG65" s="27"/>
      <c r="BH65" s="27"/>
      <c r="BI65" s="27"/>
      <c r="BJ65" s="27"/>
      <c r="BK65" s="27"/>
      <c r="BL65" s="27"/>
    </row>
    <row r="66" spans="2:64" x14ac:dyDescent="0.25">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X66" s="27"/>
      <c r="AY66" s="27"/>
      <c r="AZ66" s="27"/>
      <c r="BA66" s="27"/>
      <c r="BB66" s="27"/>
      <c r="BC66" s="27"/>
      <c r="BD66" s="27"/>
      <c r="BE66" s="27"/>
      <c r="BF66" s="27"/>
      <c r="BG66" s="27"/>
      <c r="BH66" s="27"/>
      <c r="BI66" s="27"/>
      <c r="BJ66" s="27"/>
      <c r="BK66" s="27"/>
      <c r="BL66" s="27"/>
    </row>
    <row r="67" spans="2:64" x14ac:dyDescent="0.25">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X67" s="27"/>
      <c r="AY67" s="27"/>
      <c r="AZ67" s="27"/>
      <c r="BA67" s="27"/>
      <c r="BB67" s="27"/>
      <c r="BC67" s="27"/>
      <c r="BD67" s="27"/>
      <c r="BE67" s="27"/>
      <c r="BF67" s="27"/>
      <c r="BG67" s="27"/>
      <c r="BH67" s="27"/>
      <c r="BI67" s="27"/>
      <c r="BJ67" s="27"/>
      <c r="BK67" s="27"/>
      <c r="BL67" s="27"/>
    </row>
    <row r="68" spans="2:64" x14ac:dyDescent="0.25">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X68" s="27"/>
      <c r="AY68" s="27"/>
      <c r="AZ68" s="27"/>
      <c r="BA68" s="27"/>
      <c r="BB68" s="27"/>
      <c r="BC68" s="27"/>
      <c r="BD68" s="27"/>
      <c r="BE68" s="27"/>
      <c r="BF68" s="27"/>
      <c r="BG68" s="27"/>
      <c r="BH68" s="27"/>
      <c r="BI68" s="27"/>
      <c r="BJ68" s="27"/>
      <c r="BK68" s="27"/>
      <c r="BL68" s="27"/>
    </row>
    <row r="69" spans="2:64" x14ac:dyDescent="0.25">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X69" s="27"/>
      <c r="AY69" s="27"/>
      <c r="AZ69" s="27"/>
      <c r="BA69" s="27"/>
      <c r="BB69" s="27"/>
      <c r="BC69" s="27"/>
      <c r="BD69" s="27"/>
      <c r="BE69" s="27"/>
      <c r="BF69" s="27"/>
      <c r="BG69" s="27"/>
      <c r="BH69" s="27"/>
      <c r="BI69" s="27"/>
      <c r="BJ69" s="27"/>
      <c r="BK69" s="27"/>
      <c r="BL69" s="27"/>
    </row>
    <row r="70" spans="2:64" x14ac:dyDescent="0.25">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X70" s="27"/>
      <c r="AY70" s="27"/>
      <c r="AZ70" s="27"/>
      <c r="BA70" s="27"/>
      <c r="BB70" s="27"/>
      <c r="BC70" s="27"/>
      <c r="BD70" s="27"/>
      <c r="BE70" s="27"/>
      <c r="BF70" s="27"/>
      <c r="BG70" s="27"/>
      <c r="BH70" s="27"/>
      <c r="BI70" s="27"/>
      <c r="BJ70" s="27"/>
      <c r="BK70" s="27"/>
      <c r="BL70" s="27"/>
    </row>
    <row r="71" spans="2:64" x14ac:dyDescent="0.25">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X71" s="27"/>
      <c r="AY71" s="27"/>
      <c r="AZ71" s="27"/>
      <c r="BA71" s="27"/>
      <c r="BB71" s="27"/>
      <c r="BC71" s="27"/>
      <c r="BD71" s="27"/>
      <c r="BE71" s="27"/>
      <c r="BF71" s="27"/>
      <c r="BG71" s="27"/>
      <c r="BH71" s="27"/>
      <c r="BI71" s="27"/>
      <c r="BJ71" s="27"/>
      <c r="BK71" s="27"/>
      <c r="BL71" s="27"/>
    </row>
    <row r="72" spans="2:64" x14ac:dyDescent="0.25">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X72" s="27"/>
      <c r="AY72" s="27"/>
      <c r="AZ72" s="27"/>
      <c r="BA72" s="27"/>
      <c r="BB72" s="27"/>
      <c r="BC72" s="27"/>
      <c r="BD72" s="27"/>
      <c r="BE72" s="27"/>
      <c r="BF72" s="27"/>
      <c r="BG72" s="27"/>
      <c r="BH72" s="27"/>
      <c r="BI72" s="27"/>
      <c r="BJ72" s="27"/>
      <c r="BK72" s="27"/>
      <c r="BL72" s="27"/>
    </row>
    <row r="73" spans="2:64" x14ac:dyDescent="0.25">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X73" s="27"/>
      <c r="AY73" s="27"/>
      <c r="AZ73" s="27"/>
      <c r="BA73" s="27"/>
      <c r="BB73" s="27"/>
      <c r="BC73" s="27"/>
      <c r="BD73" s="27"/>
      <c r="BE73" s="27"/>
      <c r="BF73" s="27"/>
      <c r="BG73" s="27"/>
      <c r="BH73" s="27"/>
      <c r="BI73" s="27"/>
      <c r="BJ73" s="27"/>
      <c r="BK73" s="27"/>
      <c r="BL73" s="27"/>
    </row>
    <row r="74" spans="2:64" x14ac:dyDescent="0.25">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X74" s="27"/>
      <c r="AY74" s="27"/>
      <c r="AZ74" s="27"/>
      <c r="BA74" s="27"/>
      <c r="BB74" s="27"/>
      <c r="BC74" s="27"/>
      <c r="BD74" s="27"/>
      <c r="BE74" s="27"/>
      <c r="BF74" s="27"/>
      <c r="BG74" s="27"/>
      <c r="BH74" s="27"/>
      <c r="BI74" s="27"/>
      <c r="BJ74" s="27"/>
      <c r="BK74" s="27"/>
      <c r="BL74" s="27"/>
    </row>
    <row r="75" spans="2:64" x14ac:dyDescent="0.25">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X75" s="27"/>
      <c r="AY75" s="27"/>
      <c r="AZ75" s="27"/>
      <c r="BA75" s="27"/>
      <c r="BB75" s="27"/>
      <c r="BC75" s="27"/>
      <c r="BD75" s="27"/>
      <c r="BE75" s="27"/>
      <c r="BF75" s="27"/>
      <c r="BG75" s="27"/>
      <c r="BH75" s="27"/>
      <c r="BI75" s="27"/>
      <c r="BJ75" s="27"/>
      <c r="BK75" s="27"/>
      <c r="BL75" s="27"/>
    </row>
    <row r="76" spans="2:64" x14ac:dyDescent="0.25">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X76" s="27"/>
      <c r="AY76" s="27"/>
      <c r="AZ76" s="27"/>
      <c r="BA76" s="27"/>
      <c r="BB76" s="27"/>
      <c r="BC76" s="27"/>
      <c r="BD76" s="27"/>
      <c r="BE76" s="27"/>
      <c r="BF76" s="27"/>
      <c r="BG76" s="27"/>
      <c r="BH76" s="27"/>
      <c r="BI76" s="27"/>
      <c r="BJ76" s="27"/>
      <c r="BK76" s="27"/>
      <c r="BL76" s="27"/>
    </row>
    <row r="77" spans="2:64" x14ac:dyDescent="0.25">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X77" s="27"/>
      <c r="AY77" s="27"/>
      <c r="AZ77" s="27"/>
      <c r="BA77" s="27"/>
      <c r="BB77" s="27"/>
      <c r="BC77" s="27"/>
      <c r="BD77" s="27"/>
      <c r="BE77" s="27"/>
      <c r="BF77" s="27"/>
      <c r="BG77" s="27"/>
      <c r="BH77" s="27"/>
      <c r="BI77" s="27"/>
      <c r="BJ77" s="27"/>
      <c r="BK77" s="27"/>
      <c r="BL77" s="27"/>
    </row>
    <row r="78" spans="2:64" x14ac:dyDescent="0.25">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X78" s="27"/>
      <c r="AY78" s="27"/>
      <c r="AZ78" s="27"/>
      <c r="BA78" s="27"/>
      <c r="BB78" s="27"/>
      <c r="BC78" s="27"/>
      <c r="BD78" s="27"/>
      <c r="BE78" s="27"/>
      <c r="BF78" s="27"/>
      <c r="BG78" s="27"/>
      <c r="BH78" s="27"/>
      <c r="BI78" s="27"/>
      <c r="BJ78" s="27"/>
      <c r="BK78" s="27"/>
      <c r="BL78" s="27"/>
    </row>
    <row r="79" spans="2:64" x14ac:dyDescent="0.25">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X79" s="27"/>
      <c r="AY79" s="27"/>
      <c r="AZ79" s="27"/>
      <c r="BA79" s="27"/>
      <c r="BB79" s="27"/>
      <c r="BC79" s="27"/>
      <c r="BD79" s="27"/>
      <c r="BE79" s="27"/>
      <c r="BF79" s="27"/>
      <c r="BG79" s="27"/>
      <c r="BH79" s="27"/>
      <c r="BI79" s="27"/>
      <c r="BJ79" s="27"/>
      <c r="BK79" s="27"/>
      <c r="BL79" s="27"/>
    </row>
    <row r="80" spans="2:64" x14ac:dyDescent="0.25">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X80" s="27"/>
      <c r="AY80" s="27"/>
      <c r="AZ80" s="27"/>
      <c r="BA80" s="27"/>
      <c r="BB80" s="27"/>
      <c r="BC80" s="27"/>
      <c r="BD80" s="27"/>
      <c r="BE80" s="27"/>
      <c r="BF80" s="27"/>
      <c r="BG80" s="27"/>
      <c r="BH80" s="27"/>
      <c r="BI80" s="27"/>
      <c r="BJ80" s="27"/>
      <c r="BK80" s="27"/>
      <c r="BL80" s="27"/>
    </row>
    <row r="81" spans="2:64" x14ac:dyDescent="0.25">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X81" s="27"/>
      <c r="AY81" s="27"/>
      <c r="AZ81" s="27"/>
      <c r="BA81" s="27"/>
      <c r="BB81" s="27"/>
      <c r="BC81" s="27"/>
      <c r="BD81" s="27"/>
      <c r="BE81" s="27"/>
      <c r="BF81" s="27"/>
      <c r="BG81" s="27"/>
      <c r="BH81" s="27"/>
      <c r="BI81" s="27"/>
      <c r="BJ81" s="27"/>
      <c r="BK81" s="27"/>
      <c r="BL81" s="27"/>
    </row>
    <row r="82" spans="2:64" x14ac:dyDescent="0.25">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X82" s="27"/>
      <c r="AY82" s="27"/>
      <c r="AZ82" s="27"/>
      <c r="BA82" s="27"/>
      <c r="BB82" s="27"/>
      <c r="BC82" s="27"/>
      <c r="BD82" s="27"/>
      <c r="BE82" s="27"/>
      <c r="BF82" s="27"/>
      <c r="BG82" s="27"/>
      <c r="BH82" s="27"/>
      <c r="BI82" s="27"/>
      <c r="BJ82" s="27"/>
      <c r="BK82" s="27"/>
      <c r="BL82" s="27"/>
    </row>
    <row r="83" spans="2:64" x14ac:dyDescent="0.25">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X83" s="27"/>
      <c r="AY83" s="27"/>
      <c r="AZ83" s="27"/>
      <c r="BA83" s="27"/>
      <c r="BB83" s="27"/>
      <c r="BC83" s="27"/>
      <c r="BD83" s="27"/>
      <c r="BE83" s="27"/>
      <c r="BF83" s="27"/>
      <c r="BG83" s="27"/>
      <c r="BH83" s="27"/>
      <c r="BI83" s="27"/>
      <c r="BJ83" s="27"/>
      <c r="BK83" s="27"/>
      <c r="BL83" s="27"/>
    </row>
    <row r="84" spans="2:64" x14ac:dyDescent="0.25">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X84" s="27"/>
      <c r="AY84" s="27"/>
      <c r="AZ84" s="27"/>
      <c r="BA84" s="27"/>
      <c r="BB84" s="27"/>
      <c r="BC84" s="27"/>
      <c r="BD84" s="27"/>
      <c r="BE84" s="27"/>
      <c r="BF84" s="27"/>
      <c r="BG84" s="27"/>
      <c r="BH84" s="27"/>
      <c r="BI84" s="27"/>
      <c r="BJ84" s="27"/>
      <c r="BK84" s="27"/>
      <c r="BL84" s="27"/>
    </row>
    <row r="85" spans="2:64" x14ac:dyDescent="0.25">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X85" s="27"/>
      <c r="AY85" s="27"/>
      <c r="AZ85" s="27"/>
      <c r="BA85" s="27"/>
      <c r="BB85" s="27"/>
      <c r="BC85" s="27"/>
      <c r="BD85" s="27"/>
      <c r="BE85" s="27"/>
      <c r="BF85" s="27"/>
      <c r="BG85" s="27"/>
      <c r="BH85" s="27"/>
      <c r="BI85" s="27"/>
      <c r="BJ85" s="27"/>
      <c r="BK85" s="27"/>
      <c r="BL85" s="27"/>
    </row>
    <row r="86" spans="2:64" x14ac:dyDescent="0.25">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X86" s="27"/>
      <c r="AY86" s="27"/>
      <c r="AZ86" s="27"/>
      <c r="BA86" s="27"/>
      <c r="BB86" s="27"/>
      <c r="BC86" s="27"/>
      <c r="BD86" s="27"/>
      <c r="BE86" s="27"/>
      <c r="BF86" s="27"/>
      <c r="BG86" s="27"/>
      <c r="BH86" s="27"/>
      <c r="BI86" s="27"/>
      <c r="BJ86" s="27"/>
      <c r="BK86" s="27"/>
      <c r="BL86" s="27"/>
    </row>
    <row r="87" spans="2:64" x14ac:dyDescent="0.25">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X87" s="27"/>
      <c r="AY87" s="27"/>
      <c r="AZ87" s="27"/>
      <c r="BA87" s="27"/>
      <c r="BB87" s="27"/>
      <c r="BC87" s="27"/>
      <c r="BD87" s="27"/>
      <c r="BE87" s="27"/>
      <c r="BF87" s="27"/>
      <c r="BG87" s="27"/>
      <c r="BH87" s="27"/>
      <c r="BI87" s="27"/>
      <c r="BJ87" s="27"/>
      <c r="BK87" s="27"/>
      <c r="BL87" s="27"/>
    </row>
    <row r="88" spans="2:64" x14ac:dyDescent="0.25">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X88" s="27"/>
      <c r="AY88" s="27"/>
      <c r="AZ88" s="27"/>
      <c r="BA88" s="27"/>
      <c r="BB88" s="27"/>
      <c r="BC88" s="27"/>
      <c r="BD88" s="27"/>
      <c r="BE88" s="27"/>
      <c r="BF88" s="27"/>
      <c r="BG88" s="27"/>
      <c r="BH88" s="27"/>
      <c r="BI88" s="27"/>
      <c r="BJ88" s="27"/>
      <c r="BK88" s="27"/>
      <c r="BL88" s="27"/>
    </row>
    <row r="89" spans="2:64" x14ac:dyDescent="0.25">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X89" s="27"/>
      <c r="AY89" s="27"/>
      <c r="AZ89" s="27"/>
      <c r="BA89" s="27"/>
      <c r="BB89" s="27"/>
      <c r="BC89" s="27"/>
      <c r="BD89" s="27"/>
      <c r="BE89" s="27"/>
      <c r="BF89" s="27"/>
      <c r="BG89" s="27"/>
      <c r="BH89" s="27"/>
      <c r="BI89" s="27"/>
      <c r="BJ89" s="27"/>
      <c r="BK89" s="27"/>
      <c r="BL89" s="27"/>
    </row>
    <row r="90" spans="2:64" x14ac:dyDescent="0.25">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X90" s="27"/>
      <c r="AY90" s="27"/>
      <c r="AZ90" s="27"/>
      <c r="BA90" s="27"/>
      <c r="BB90" s="27"/>
      <c r="BC90" s="27"/>
      <c r="BD90" s="27"/>
      <c r="BE90" s="27"/>
      <c r="BF90" s="27"/>
      <c r="BG90" s="27"/>
      <c r="BH90" s="27"/>
      <c r="BI90" s="27"/>
      <c r="BJ90" s="27"/>
      <c r="BK90" s="27"/>
      <c r="BL90" s="27"/>
    </row>
    <row r="91" spans="2:64" x14ac:dyDescent="0.25">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X91" s="27"/>
      <c r="AY91" s="27"/>
      <c r="AZ91" s="27"/>
      <c r="BA91" s="27"/>
      <c r="BB91" s="27"/>
      <c r="BC91" s="27"/>
      <c r="BD91" s="27"/>
      <c r="BE91" s="27"/>
      <c r="BF91" s="27"/>
      <c r="BG91" s="27"/>
      <c r="BH91" s="27"/>
      <c r="BI91" s="27"/>
      <c r="BJ91" s="27"/>
      <c r="BK91" s="27"/>
      <c r="BL91" s="27"/>
    </row>
    <row r="92" spans="2:64" x14ac:dyDescent="0.25">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X92" s="27"/>
      <c r="AY92" s="27"/>
      <c r="AZ92" s="27"/>
      <c r="BA92" s="27"/>
      <c r="BB92" s="27"/>
      <c r="BC92" s="27"/>
      <c r="BD92" s="27"/>
      <c r="BE92" s="27"/>
      <c r="BF92" s="27"/>
      <c r="BG92" s="27"/>
      <c r="BH92" s="27"/>
      <c r="BI92" s="27"/>
      <c r="BJ92" s="27"/>
      <c r="BK92" s="27"/>
      <c r="BL92" s="27"/>
    </row>
    <row r="93" spans="2:64" x14ac:dyDescent="0.25">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X93" s="27"/>
      <c r="AY93" s="27"/>
      <c r="AZ93" s="27"/>
      <c r="BA93" s="27"/>
      <c r="BB93" s="27"/>
      <c r="BC93" s="27"/>
      <c r="BD93" s="27"/>
      <c r="BE93" s="27"/>
      <c r="BF93" s="27"/>
      <c r="BG93" s="27"/>
      <c r="BH93" s="27"/>
      <c r="BI93" s="27"/>
      <c r="BJ93" s="27"/>
      <c r="BK93" s="27"/>
      <c r="BL93" s="27"/>
    </row>
    <row r="94" spans="2:64" x14ac:dyDescent="0.25">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X94" s="27"/>
      <c r="AY94" s="27"/>
      <c r="AZ94" s="27"/>
      <c r="BA94" s="27"/>
      <c r="BB94" s="27"/>
      <c r="BC94" s="27"/>
      <c r="BD94" s="27"/>
      <c r="BE94" s="27"/>
      <c r="BF94" s="27"/>
      <c r="BG94" s="27"/>
      <c r="BH94" s="27"/>
      <c r="BI94" s="27"/>
      <c r="BJ94" s="27"/>
      <c r="BK94" s="27"/>
      <c r="BL94" s="27"/>
    </row>
    <row r="95" spans="2:64" x14ac:dyDescent="0.25">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X95" s="27"/>
      <c r="AY95" s="27"/>
      <c r="AZ95" s="27"/>
      <c r="BA95" s="27"/>
      <c r="BB95" s="27"/>
      <c r="BC95" s="27"/>
      <c r="BD95" s="27"/>
      <c r="BE95" s="27"/>
      <c r="BF95" s="27"/>
      <c r="BG95" s="27"/>
      <c r="BH95" s="27"/>
      <c r="BI95" s="27"/>
      <c r="BJ95" s="27"/>
      <c r="BK95" s="27"/>
      <c r="BL95" s="27"/>
    </row>
    <row r="96" spans="2:64" x14ac:dyDescent="0.25">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X96" s="27"/>
      <c r="AY96" s="27"/>
      <c r="AZ96" s="27"/>
      <c r="BA96" s="27"/>
      <c r="BB96" s="27"/>
      <c r="BC96" s="27"/>
      <c r="BD96" s="27"/>
      <c r="BE96" s="27"/>
      <c r="BF96" s="27"/>
      <c r="BG96" s="27"/>
      <c r="BH96" s="27"/>
      <c r="BI96" s="27"/>
      <c r="BJ96" s="27"/>
      <c r="BK96" s="27"/>
      <c r="BL96" s="27"/>
    </row>
    <row r="97" spans="2:64" x14ac:dyDescent="0.25">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X97" s="27"/>
      <c r="AY97" s="27"/>
      <c r="AZ97" s="27"/>
      <c r="BA97" s="27"/>
      <c r="BB97" s="27"/>
      <c r="BC97" s="27"/>
      <c r="BD97" s="27"/>
      <c r="BE97" s="27"/>
      <c r="BF97" s="27"/>
      <c r="BG97" s="27"/>
      <c r="BH97" s="27"/>
      <c r="BI97" s="27"/>
      <c r="BJ97" s="27"/>
      <c r="BK97" s="27"/>
      <c r="BL97" s="27"/>
    </row>
    <row r="98" spans="2:64" x14ac:dyDescent="0.25">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X98" s="27"/>
      <c r="AY98" s="27"/>
      <c r="AZ98" s="27"/>
      <c r="BA98" s="27"/>
      <c r="BB98" s="27"/>
      <c r="BC98" s="27"/>
      <c r="BD98" s="27"/>
      <c r="BE98" s="27"/>
      <c r="BF98" s="27"/>
      <c r="BG98" s="27"/>
      <c r="BH98" s="27"/>
      <c r="BI98" s="27"/>
      <c r="BJ98" s="27"/>
      <c r="BK98" s="27"/>
      <c r="BL98" s="27"/>
    </row>
    <row r="99" spans="2:64" x14ac:dyDescent="0.25">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X99" s="27"/>
      <c r="AY99" s="27"/>
      <c r="AZ99" s="27"/>
      <c r="BA99" s="27"/>
      <c r="BB99" s="27"/>
      <c r="BC99" s="27"/>
      <c r="BD99" s="27"/>
      <c r="BE99" s="27"/>
      <c r="BF99" s="27"/>
      <c r="BG99" s="27"/>
      <c r="BH99" s="27"/>
      <c r="BI99" s="27"/>
      <c r="BJ99" s="27"/>
      <c r="BK99" s="27"/>
      <c r="BL99" s="27"/>
    </row>
    <row r="100" spans="2:64" x14ac:dyDescent="0.25">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X100" s="27"/>
      <c r="AY100" s="27"/>
      <c r="AZ100" s="27"/>
      <c r="BA100" s="27"/>
      <c r="BB100" s="27"/>
      <c r="BC100" s="27"/>
      <c r="BD100" s="27"/>
      <c r="BE100" s="27"/>
      <c r="BF100" s="27"/>
      <c r="BG100" s="27"/>
      <c r="BH100" s="27"/>
      <c r="BI100" s="27"/>
      <c r="BJ100" s="27"/>
      <c r="BK100" s="27"/>
      <c r="BL100" s="27"/>
    </row>
    <row r="101" spans="2:64" x14ac:dyDescent="0.25">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X101" s="27"/>
      <c r="AY101" s="27"/>
      <c r="AZ101" s="27"/>
      <c r="BA101" s="27"/>
      <c r="BB101" s="27"/>
      <c r="BC101" s="27"/>
      <c r="BD101" s="27"/>
      <c r="BE101" s="27"/>
      <c r="BF101" s="27"/>
      <c r="BG101" s="27"/>
      <c r="BH101" s="27"/>
      <c r="BI101" s="27"/>
      <c r="BJ101" s="27"/>
      <c r="BK101" s="27"/>
      <c r="BL101" s="27"/>
    </row>
    <row r="102" spans="2:64" x14ac:dyDescent="0.25">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X102" s="27"/>
      <c r="AY102" s="27"/>
      <c r="AZ102" s="27"/>
      <c r="BA102" s="27"/>
      <c r="BB102" s="27"/>
      <c r="BC102" s="27"/>
      <c r="BD102" s="27"/>
      <c r="BE102" s="27"/>
      <c r="BF102" s="27"/>
      <c r="BG102" s="27"/>
      <c r="BH102" s="27"/>
      <c r="BI102" s="27"/>
      <c r="BJ102" s="27"/>
      <c r="BK102" s="27"/>
      <c r="BL102" s="27"/>
    </row>
    <row r="103" spans="2:64" x14ac:dyDescent="0.25">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X103" s="27"/>
      <c r="AY103" s="27"/>
      <c r="AZ103" s="27"/>
      <c r="BA103" s="27"/>
      <c r="BB103" s="27"/>
      <c r="BC103" s="27"/>
      <c r="BD103" s="27"/>
      <c r="BE103" s="27"/>
      <c r="BF103" s="27"/>
      <c r="BG103" s="27"/>
      <c r="BH103" s="27"/>
      <c r="BI103" s="27"/>
      <c r="BJ103" s="27"/>
      <c r="BK103" s="27"/>
      <c r="BL103" s="27"/>
    </row>
    <row r="104" spans="2:64" x14ac:dyDescent="0.25">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X104" s="27"/>
      <c r="AY104" s="27"/>
      <c r="AZ104" s="27"/>
      <c r="BA104" s="27"/>
      <c r="BB104" s="27"/>
      <c r="BC104" s="27"/>
      <c r="BD104" s="27"/>
      <c r="BE104" s="27"/>
      <c r="BF104" s="27"/>
      <c r="BG104" s="27"/>
      <c r="BH104" s="27"/>
      <c r="BI104" s="27"/>
      <c r="BJ104" s="27"/>
      <c r="BK104" s="27"/>
      <c r="BL104" s="27"/>
    </row>
    <row r="105" spans="2:64" x14ac:dyDescent="0.25">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X105" s="27"/>
      <c r="AY105" s="27"/>
      <c r="AZ105" s="27"/>
      <c r="BA105" s="27"/>
      <c r="BB105" s="27"/>
      <c r="BC105" s="27"/>
      <c r="BD105" s="27"/>
      <c r="BE105" s="27"/>
      <c r="BF105" s="27"/>
      <c r="BG105" s="27"/>
      <c r="BH105" s="27"/>
      <c r="BI105" s="27"/>
      <c r="BJ105" s="27"/>
      <c r="BK105" s="27"/>
      <c r="BL105" s="27"/>
    </row>
    <row r="106" spans="2:64" x14ac:dyDescent="0.25">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X106" s="27"/>
      <c r="AY106" s="27"/>
      <c r="AZ106" s="27"/>
      <c r="BA106" s="27"/>
      <c r="BB106" s="27"/>
      <c r="BC106" s="27"/>
      <c r="BD106" s="27"/>
      <c r="BE106" s="27"/>
      <c r="BF106" s="27"/>
      <c r="BG106" s="27"/>
      <c r="BH106" s="27"/>
      <c r="BI106" s="27"/>
      <c r="BJ106" s="27"/>
      <c r="BK106" s="27"/>
      <c r="BL106" s="27"/>
    </row>
    <row r="107" spans="2:64" x14ac:dyDescent="0.25">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X107" s="27"/>
      <c r="AY107" s="27"/>
      <c r="AZ107" s="27"/>
      <c r="BA107" s="27"/>
      <c r="BB107" s="27"/>
      <c r="BC107" s="27"/>
      <c r="BD107" s="27"/>
      <c r="BE107" s="27"/>
      <c r="BF107" s="27"/>
      <c r="BG107" s="27"/>
      <c r="BH107" s="27"/>
      <c r="BI107" s="27"/>
      <c r="BJ107" s="27"/>
      <c r="BK107" s="27"/>
      <c r="BL107" s="27"/>
    </row>
    <row r="108" spans="2:64" x14ac:dyDescent="0.25">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X108" s="27"/>
      <c r="AY108" s="27"/>
      <c r="AZ108" s="27"/>
      <c r="BA108" s="27"/>
      <c r="BB108" s="27"/>
      <c r="BC108" s="27"/>
      <c r="BD108" s="27"/>
      <c r="BE108" s="27"/>
      <c r="BF108" s="27"/>
      <c r="BG108" s="27"/>
      <c r="BH108" s="27"/>
      <c r="BI108" s="27"/>
      <c r="BJ108" s="27"/>
      <c r="BK108" s="27"/>
      <c r="BL108" s="27"/>
    </row>
    <row r="109" spans="2:64" x14ac:dyDescent="0.25">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X109" s="27"/>
      <c r="AY109" s="27"/>
      <c r="AZ109" s="27"/>
      <c r="BA109" s="27"/>
      <c r="BB109" s="27"/>
      <c r="BC109" s="27"/>
      <c r="BD109" s="27"/>
      <c r="BE109" s="27"/>
      <c r="BF109" s="27"/>
      <c r="BG109" s="27"/>
      <c r="BH109" s="27"/>
      <c r="BI109" s="27"/>
      <c r="BJ109" s="27"/>
      <c r="BK109" s="27"/>
      <c r="BL109" s="27"/>
    </row>
    <row r="110" spans="2:64" x14ac:dyDescent="0.25">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X110" s="27"/>
      <c r="AY110" s="27"/>
      <c r="AZ110" s="27"/>
      <c r="BA110" s="27"/>
      <c r="BB110" s="27"/>
      <c r="BC110" s="27"/>
      <c r="BD110" s="27"/>
      <c r="BE110" s="27"/>
      <c r="BF110" s="27"/>
      <c r="BG110" s="27"/>
      <c r="BH110" s="27"/>
      <c r="BI110" s="27"/>
      <c r="BJ110" s="27"/>
      <c r="BK110" s="27"/>
      <c r="BL110" s="27"/>
    </row>
    <row r="111" spans="2:64" x14ac:dyDescent="0.25">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X111" s="27"/>
      <c r="AY111" s="27"/>
      <c r="AZ111" s="27"/>
      <c r="BA111" s="27"/>
      <c r="BB111" s="27"/>
      <c r="BC111" s="27"/>
      <c r="BD111" s="27"/>
      <c r="BE111" s="27"/>
      <c r="BF111" s="27"/>
      <c r="BG111" s="27"/>
      <c r="BH111" s="27"/>
      <c r="BI111" s="27"/>
      <c r="BJ111" s="27"/>
      <c r="BK111" s="27"/>
      <c r="BL111" s="27"/>
    </row>
    <row r="112" spans="2:64" x14ac:dyDescent="0.25">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X112" s="27"/>
      <c r="AY112" s="27"/>
      <c r="AZ112" s="27"/>
      <c r="BA112" s="27"/>
      <c r="BB112" s="27"/>
      <c r="BC112" s="27"/>
      <c r="BD112" s="27"/>
      <c r="BE112" s="27"/>
      <c r="BF112" s="27"/>
      <c r="BG112" s="27"/>
      <c r="BH112" s="27"/>
      <c r="BI112" s="27"/>
      <c r="BJ112" s="27"/>
      <c r="BK112" s="27"/>
      <c r="BL112" s="27"/>
    </row>
    <row r="113" spans="2:64" x14ac:dyDescent="0.25">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X113" s="27"/>
      <c r="AY113" s="27"/>
      <c r="AZ113" s="27"/>
      <c r="BA113" s="27"/>
      <c r="BB113" s="27"/>
      <c r="BC113" s="27"/>
      <c r="BD113" s="27"/>
      <c r="BE113" s="27"/>
      <c r="BF113" s="27"/>
      <c r="BG113" s="27"/>
      <c r="BH113" s="27"/>
      <c r="BI113" s="27"/>
      <c r="BJ113" s="27"/>
      <c r="BK113" s="27"/>
      <c r="BL113" s="27"/>
    </row>
    <row r="114" spans="2:64" x14ac:dyDescent="0.25">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X114" s="27"/>
      <c r="AY114" s="27"/>
      <c r="AZ114" s="27"/>
      <c r="BA114" s="27"/>
      <c r="BB114" s="27"/>
      <c r="BC114" s="27"/>
      <c r="BD114" s="27"/>
      <c r="BE114" s="27"/>
      <c r="BF114" s="27"/>
      <c r="BG114" s="27"/>
      <c r="BH114" s="27"/>
      <c r="BI114" s="27"/>
      <c r="BJ114" s="27"/>
      <c r="BK114" s="27"/>
      <c r="BL114" s="27"/>
    </row>
    <row r="115" spans="2:64" x14ac:dyDescent="0.25">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X115" s="27"/>
      <c r="AY115" s="27"/>
      <c r="AZ115" s="27"/>
      <c r="BA115" s="27"/>
      <c r="BB115" s="27"/>
      <c r="BC115" s="27"/>
      <c r="BD115" s="27"/>
      <c r="BE115" s="27"/>
      <c r="BF115" s="27"/>
      <c r="BG115" s="27"/>
      <c r="BH115" s="27"/>
      <c r="BI115" s="27"/>
      <c r="BJ115" s="27"/>
      <c r="BK115" s="27"/>
      <c r="BL115" s="27"/>
    </row>
    <row r="116" spans="2:64" x14ac:dyDescent="0.25">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X116" s="27"/>
      <c r="AY116" s="27"/>
      <c r="AZ116" s="27"/>
      <c r="BA116" s="27"/>
      <c r="BB116" s="27"/>
      <c r="BC116" s="27"/>
      <c r="BD116" s="27"/>
      <c r="BE116" s="27"/>
      <c r="BF116" s="27"/>
      <c r="BG116" s="27"/>
      <c r="BH116" s="27"/>
      <c r="BI116" s="27"/>
      <c r="BJ116" s="27"/>
      <c r="BK116" s="27"/>
      <c r="BL116" s="27"/>
    </row>
    <row r="117" spans="2:64" x14ac:dyDescent="0.25">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X117" s="27"/>
      <c r="AY117" s="27"/>
      <c r="AZ117" s="27"/>
      <c r="BA117" s="27"/>
      <c r="BB117" s="27"/>
      <c r="BC117" s="27"/>
      <c r="BD117" s="27"/>
      <c r="BE117" s="27"/>
      <c r="BF117" s="27"/>
      <c r="BG117" s="27"/>
      <c r="BH117" s="27"/>
      <c r="BI117" s="27"/>
      <c r="BJ117" s="27"/>
      <c r="BK117" s="27"/>
      <c r="BL117" s="27"/>
    </row>
    <row r="118" spans="2:64" x14ac:dyDescent="0.25">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X118" s="27"/>
      <c r="AY118" s="27"/>
      <c r="AZ118" s="27"/>
      <c r="BA118" s="27"/>
      <c r="BB118" s="27"/>
      <c r="BC118" s="27"/>
      <c r="BD118" s="27"/>
      <c r="BE118" s="27"/>
      <c r="BF118" s="27"/>
      <c r="BG118" s="27"/>
      <c r="BH118" s="27"/>
      <c r="BI118" s="27"/>
      <c r="BJ118" s="27"/>
      <c r="BK118" s="27"/>
      <c r="BL118" s="27"/>
    </row>
    <row r="119" spans="2:64" x14ac:dyDescent="0.25">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X119" s="27"/>
      <c r="AY119" s="27"/>
      <c r="AZ119" s="27"/>
      <c r="BA119" s="27"/>
      <c r="BB119" s="27"/>
      <c r="BC119" s="27"/>
      <c r="BD119" s="27"/>
      <c r="BE119" s="27"/>
      <c r="BF119" s="27"/>
      <c r="BG119" s="27"/>
      <c r="BH119" s="27"/>
      <c r="BI119" s="27"/>
      <c r="BJ119" s="27"/>
      <c r="BK119" s="27"/>
      <c r="BL119" s="27"/>
    </row>
    <row r="120" spans="2:64" x14ac:dyDescent="0.25">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X120" s="27"/>
      <c r="AY120" s="27"/>
      <c r="AZ120" s="27"/>
      <c r="BA120" s="27"/>
      <c r="BB120" s="27"/>
      <c r="BC120" s="27"/>
      <c r="BD120" s="27"/>
      <c r="BE120" s="27"/>
      <c r="BF120" s="27"/>
      <c r="BG120" s="27"/>
      <c r="BH120" s="27"/>
      <c r="BI120" s="27"/>
      <c r="BJ120" s="27"/>
      <c r="BK120" s="27"/>
      <c r="BL120" s="27"/>
    </row>
    <row r="121" spans="2:64" x14ac:dyDescent="0.25">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X121" s="27"/>
      <c r="AY121" s="27"/>
      <c r="AZ121" s="27"/>
      <c r="BA121" s="27"/>
      <c r="BB121" s="27"/>
      <c r="BC121" s="27"/>
      <c r="BD121" s="27"/>
      <c r="BE121" s="27"/>
      <c r="BF121" s="27"/>
      <c r="BG121" s="27"/>
      <c r="BH121" s="27"/>
      <c r="BI121" s="27"/>
      <c r="BJ121" s="27"/>
      <c r="BK121" s="27"/>
      <c r="BL121" s="27"/>
    </row>
    <row r="122" spans="2:64" x14ac:dyDescent="0.25">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X122" s="27"/>
      <c r="AY122" s="27"/>
      <c r="AZ122" s="27"/>
      <c r="BA122" s="27"/>
      <c r="BB122" s="27"/>
      <c r="BC122" s="27"/>
      <c r="BD122" s="27"/>
      <c r="BE122" s="27"/>
      <c r="BF122" s="27"/>
      <c r="BG122" s="27"/>
      <c r="BH122" s="27"/>
      <c r="BI122" s="27"/>
      <c r="BJ122" s="27"/>
      <c r="BK122" s="27"/>
      <c r="BL122" s="27"/>
    </row>
    <row r="123" spans="2:64" x14ac:dyDescent="0.25">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X123" s="27"/>
      <c r="AY123" s="27"/>
      <c r="AZ123" s="27"/>
      <c r="BA123" s="27"/>
      <c r="BB123" s="27"/>
      <c r="BC123" s="27"/>
      <c r="BD123" s="27"/>
      <c r="BE123" s="27"/>
      <c r="BF123" s="27"/>
      <c r="BG123" s="27"/>
      <c r="BH123" s="27"/>
      <c r="BI123" s="27"/>
      <c r="BJ123" s="27"/>
      <c r="BK123" s="27"/>
      <c r="BL123" s="27"/>
    </row>
    <row r="124" spans="2:64" x14ac:dyDescent="0.25">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X124" s="27"/>
      <c r="AY124" s="27"/>
      <c r="AZ124" s="27"/>
      <c r="BA124" s="27"/>
      <c r="BB124" s="27"/>
      <c r="BC124" s="27"/>
      <c r="BD124" s="27"/>
      <c r="BE124" s="27"/>
      <c r="BF124" s="27"/>
      <c r="BG124" s="27"/>
      <c r="BH124" s="27"/>
      <c r="BI124" s="27"/>
      <c r="BJ124" s="27"/>
      <c r="BK124" s="27"/>
      <c r="BL124" s="27"/>
    </row>
    <row r="125" spans="2:64" x14ac:dyDescent="0.25">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X125" s="27"/>
      <c r="AY125" s="27"/>
      <c r="AZ125" s="27"/>
      <c r="BA125" s="27"/>
      <c r="BB125" s="27"/>
      <c r="BC125" s="27"/>
      <c r="BD125" s="27"/>
      <c r="BE125" s="27"/>
      <c r="BF125" s="27"/>
      <c r="BG125" s="27"/>
      <c r="BH125" s="27"/>
      <c r="BI125" s="27"/>
      <c r="BJ125" s="27"/>
      <c r="BK125" s="27"/>
      <c r="BL125" s="27"/>
    </row>
    <row r="126" spans="2:64" x14ac:dyDescent="0.25">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X126" s="27"/>
      <c r="AY126" s="27"/>
      <c r="AZ126" s="27"/>
      <c r="BA126" s="27"/>
      <c r="BB126" s="27"/>
      <c r="BC126" s="27"/>
      <c r="BD126" s="27"/>
      <c r="BE126" s="27"/>
      <c r="BF126" s="27"/>
      <c r="BG126" s="27"/>
      <c r="BH126" s="27"/>
      <c r="BI126" s="27"/>
      <c r="BJ126" s="27"/>
      <c r="BK126" s="27"/>
      <c r="BL126" s="27"/>
    </row>
    <row r="127" spans="2:64" x14ac:dyDescent="0.25">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X127" s="27"/>
      <c r="AY127" s="27"/>
      <c r="AZ127" s="27"/>
      <c r="BA127" s="27"/>
      <c r="BB127" s="27"/>
      <c r="BC127" s="27"/>
      <c r="BD127" s="27"/>
      <c r="BE127" s="27"/>
      <c r="BF127" s="27"/>
      <c r="BG127" s="27"/>
      <c r="BH127" s="27"/>
      <c r="BI127" s="27"/>
      <c r="BJ127" s="27"/>
      <c r="BK127" s="27"/>
      <c r="BL127" s="27"/>
    </row>
    <row r="128" spans="2:64" x14ac:dyDescent="0.25">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X128" s="27"/>
      <c r="AY128" s="27"/>
      <c r="AZ128" s="27"/>
      <c r="BA128" s="27"/>
      <c r="BB128" s="27"/>
      <c r="BC128" s="27"/>
      <c r="BD128" s="27"/>
      <c r="BE128" s="27"/>
      <c r="BF128" s="27"/>
      <c r="BG128" s="27"/>
      <c r="BH128" s="27"/>
      <c r="BI128" s="27"/>
      <c r="BJ128" s="27"/>
      <c r="BK128" s="27"/>
      <c r="BL128" s="27"/>
    </row>
    <row r="129" spans="2:64" x14ac:dyDescent="0.25">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X129" s="27"/>
      <c r="AY129" s="27"/>
      <c r="AZ129" s="27"/>
      <c r="BA129" s="27"/>
      <c r="BB129" s="27"/>
      <c r="BC129" s="27"/>
      <c r="BD129" s="27"/>
      <c r="BE129" s="27"/>
      <c r="BF129" s="27"/>
      <c r="BG129" s="27"/>
      <c r="BH129" s="27"/>
      <c r="BI129" s="27"/>
      <c r="BJ129" s="27"/>
      <c r="BK129" s="27"/>
      <c r="BL129" s="27"/>
    </row>
    <row r="130" spans="2:64" x14ac:dyDescent="0.25">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X130" s="27"/>
      <c r="AY130" s="27"/>
      <c r="AZ130" s="27"/>
      <c r="BA130" s="27"/>
      <c r="BB130" s="27"/>
      <c r="BC130" s="27"/>
      <c r="BD130" s="27"/>
      <c r="BE130" s="27"/>
      <c r="BF130" s="27"/>
      <c r="BG130" s="27"/>
      <c r="BH130" s="27"/>
      <c r="BI130" s="27"/>
      <c r="BJ130" s="27"/>
      <c r="BK130" s="27"/>
      <c r="BL130" s="27"/>
    </row>
    <row r="131" spans="2:64" x14ac:dyDescent="0.25">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X131" s="27"/>
      <c r="AY131" s="27"/>
      <c r="AZ131" s="27"/>
      <c r="BA131" s="27"/>
      <c r="BB131" s="27"/>
      <c r="BC131" s="27"/>
      <c r="BD131" s="27"/>
      <c r="BE131" s="27"/>
      <c r="BF131" s="27"/>
      <c r="BG131" s="27"/>
      <c r="BH131" s="27"/>
      <c r="BI131" s="27"/>
      <c r="BJ131" s="27"/>
      <c r="BK131" s="27"/>
      <c r="BL131" s="27"/>
    </row>
    <row r="132" spans="2:64" x14ac:dyDescent="0.25">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X132" s="27"/>
      <c r="AY132" s="27"/>
      <c r="AZ132" s="27"/>
      <c r="BA132" s="27"/>
      <c r="BB132" s="27"/>
      <c r="BC132" s="27"/>
      <c r="BD132" s="27"/>
      <c r="BE132" s="27"/>
      <c r="BF132" s="27"/>
      <c r="BG132" s="27"/>
      <c r="BH132" s="27"/>
      <c r="BI132" s="27"/>
      <c r="BJ132" s="27"/>
      <c r="BK132" s="27"/>
      <c r="BL132" s="27"/>
    </row>
    <row r="133" spans="2:64" x14ac:dyDescent="0.25">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X133" s="27"/>
      <c r="AY133" s="27"/>
      <c r="AZ133" s="27"/>
      <c r="BA133" s="27"/>
      <c r="BB133" s="27"/>
      <c r="BC133" s="27"/>
      <c r="BD133" s="27"/>
      <c r="BE133" s="27"/>
      <c r="BF133" s="27"/>
      <c r="BG133" s="27"/>
      <c r="BH133" s="27"/>
      <c r="BI133" s="27"/>
      <c r="BJ133" s="27"/>
      <c r="BK133" s="27"/>
      <c r="BL133" s="27"/>
    </row>
    <row r="134" spans="2:64" x14ac:dyDescent="0.25">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X134" s="27"/>
      <c r="AY134" s="27"/>
      <c r="AZ134" s="27"/>
      <c r="BA134" s="27"/>
      <c r="BB134" s="27"/>
      <c r="BC134" s="27"/>
      <c r="BD134" s="27"/>
      <c r="BE134" s="27"/>
      <c r="BF134" s="27"/>
      <c r="BG134" s="27"/>
      <c r="BH134" s="27"/>
      <c r="BI134" s="27"/>
      <c r="BJ134" s="27"/>
      <c r="BK134" s="27"/>
      <c r="BL134" s="27"/>
    </row>
    <row r="135" spans="2:64" x14ac:dyDescent="0.25">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X135" s="27"/>
      <c r="AY135" s="27"/>
      <c r="AZ135" s="27"/>
      <c r="BA135" s="27"/>
      <c r="BB135" s="27"/>
      <c r="BC135" s="27"/>
      <c r="BD135" s="27"/>
      <c r="BE135" s="27"/>
      <c r="BF135" s="27"/>
      <c r="BG135" s="27"/>
      <c r="BH135" s="27"/>
      <c r="BI135" s="27"/>
      <c r="BJ135" s="27"/>
      <c r="BK135" s="27"/>
      <c r="BL135" s="27"/>
    </row>
    <row r="136" spans="2:64" x14ac:dyDescent="0.25">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X136" s="27"/>
      <c r="AY136" s="27"/>
      <c r="AZ136" s="27"/>
      <c r="BA136" s="27"/>
      <c r="BB136" s="27"/>
      <c r="BC136" s="27"/>
      <c r="BD136" s="27"/>
      <c r="BE136" s="27"/>
      <c r="BF136" s="27"/>
      <c r="BG136" s="27"/>
      <c r="BH136" s="27"/>
      <c r="BI136" s="27"/>
      <c r="BJ136" s="27"/>
      <c r="BK136" s="27"/>
      <c r="BL136" s="27"/>
    </row>
    <row r="137" spans="2:64" x14ac:dyDescent="0.25">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X137" s="27"/>
      <c r="AY137" s="27"/>
      <c r="AZ137" s="27"/>
      <c r="BA137" s="27"/>
      <c r="BB137" s="27"/>
      <c r="BC137" s="27"/>
      <c r="BD137" s="27"/>
      <c r="BE137" s="27"/>
      <c r="BF137" s="27"/>
      <c r="BG137" s="27"/>
      <c r="BH137" s="27"/>
      <c r="BI137" s="27"/>
      <c r="BJ137" s="27"/>
      <c r="BK137" s="27"/>
      <c r="BL137" s="27"/>
    </row>
    <row r="138" spans="2:64" x14ac:dyDescent="0.25">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X138" s="27"/>
      <c r="AY138" s="27"/>
      <c r="AZ138" s="27"/>
      <c r="BA138" s="27"/>
      <c r="BB138" s="27"/>
      <c r="BC138" s="27"/>
      <c r="BD138" s="27"/>
      <c r="BE138" s="27"/>
      <c r="BF138" s="27"/>
      <c r="BG138" s="27"/>
      <c r="BH138" s="27"/>
      <c r="BI138" s="27"/>
      <c r="BJ138" s="27"/>
      <c r="BK138" s="27"/>
      <c r="BL138" s="27"/>
    </row>
    <row r="139" spans="2:64" x14ac:dyDescent="0.25">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X139" s="27"/>
      <c r="AY139" s="27"/>
      <c r="AZ139" s="27"/>
      <c r="BA139" s="27"/>
      <c r="BB139" s="27"/>
      <c r="BC139" s="27"/>
      <c r="BD139" s="27"/>
      <c r="BE139" s="27"/>
      <c r="BF139" s="27"/>
      <c r="BG139" s="27"/>
      <c r="BH139" s="27"/>
      <c r="BI139" s="27"/>
      <c r="BJ139" s="27"/>
      <c r="BK139" s="27"/>
      <c r="BL139" s="27"/>
    </row>
    <row r="140" spans="2:64" x14ac:dyDescent="0.25">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X140" s="27"/>
      <c r="AY140" s="27"/>
      <c r="AZ140" s="27"/>
      <c r="BA140" s="27"/>
      <c r="BB140" s="27"/>
      <c r="BC140" s="27"/>
      <c r="BD140" s="27"/>
      <c r="BE140" s="27"/>
      <c r="BF140" s="27"/>
      <c r="BG140" s="27"/>
      <c r="BH140" s="27"/>
      <c r="BI140" s="27"/>
      <c r="BJ140" s="27"/>
      <c r="BK140" s="27"/>
      <c r="BL140" s="27"/>
    </row>
    <row r="141" spans="2:64" x14ac:dyDescent="0.25">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X141" s="27"/>
      <c r="AY141" s="27"/>
      <c r="AZ141" s="27"/>
      <c r="BA141" s="27"/>
      <c r="BB141" s="27"/>
      <c r="BC141" s="27"/>
      <c r="BD141" s="27"/>
      <c r="BE141" s="27"/>
      <c r="BF141" s="27"/>
      <c r="BG141" s="27"/>
      <c r="BH141" s="27"/>
      <c r="BI141" s="27"/>
      <c r="BJ141" s="27"/>
      <c r="BK141" s="27"/>
      <c r="BL141" s="27"/>
    </row>
    <row r="142" spans="2:64" x14ac:dyDescent="0.25">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X142" s="27"/>
      <c r="AY142" s="27"/>
      <c r="AZ142" s="27"/>
      <c r="BA142" s="27"/>
      <c r="BB142" s="27"/>
      <c r="BC142" s="27"/>
      <c r="BD142" s="27"/>
      <c r="BE142" s="27"/>
      <c r="BF142" s="27"/>
      <c r="BG142" s="27"/>
      <c r="BH142" s="27"/>
      <c r="BI142" s="27"/>
      <c r="BJ142" s="27"/>
      <c r="BK142" s="27"/>
      <c r="BL142" s="27"/>
    </row>
    <row r="143" spans="2:64" x14ac:dyDescent="0.25">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X143" s="27"/>
      <c r="AY143" s="27"/>
      <c r="AZ143" s="27"/>
      <c r="BA143" s="27"/>
      <c r="BB143" s="27"/>
      <c r="BC143" s="27"/>
      <c r="BD143" s="27"/>
      <c r="BE143" s="27"/>
      <c r="BF143" s="27"/>
      <c r="BG143" s="27"/>
      <c r="BH143" s="27"/>
      <c r="BI143" s="27"/>
      <c r="BJ143" s="27"/>
      <c r="BK143" s="27"/>
      <c r="BL143" s="27"/>
    </row>
    <row r="144" spans="2:64" x14ac:dyDescent="0.25">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X144" s="27"/>
      <c r="AY144" s="27"/>
      <c r="AZ144" s="27"/>
      <c r="BA144" s="27"/>
      <c r="BB144" s="27"/>
      <c r="BC144" s="27"/>
      <c r="BD144" s="27"/>
      <c r="BE144" s="27"/>
      <c r="BF144" s="27"/>
      <c r="BG144" s="27"/>
      <c r="BH144" s="27"/>
      <c r="BI144" s="27"/>
      <c r="BJ144" s="27"/>
      <c r="BK144" s="27"/>
      <c r="BL144" s="27"/>
    </row>
    <row r="145" spans="2:64" x14ac:dyDescent="0.25">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X145" s="27"/>
      <c r="AY145" s="27"/>
      <c r="AZ145" s="27"/>
      <c r="BA145" s="27"/>
      <c r="BB145" s="27"/>
      <c r="BC145" s="27"/>
      <c r="BD145" s="27"/>
      <c r="BE145" s="27"/>
      <c r="BF145" s="27"/>
      <c r="BG145" s="27"/>
      <c r="BH145" s="27"/>
      <c r="BI145" s="27"/>
      <c r="BJ145" s="27"/>
      <c r="BK145" s="27"/>
      <c r="BL145" s="27"/>
    </row>
    <row r="146" spans="2:64" x14ac:dyDescent="0.25">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X146" s="27"/>
      <c r="AY146" s="27"/>
      <c r="AZ146" s="27"/>
      <c r="BA146" s="27"/>
      <c r="BB146" s="27"/>
      <c r="BC146" s="27"/>
      <c r="BD146" s="27"/>
      <c r="BE146" s="27"/>
      <c r="BF146" s="27"/>
      <c r="BG146" s="27"/>
      <c r="BH146" s="27"/>
      <c r="BI146" s="27"/>
      <c r="BJ146" s="27"/>
      <c r="BK146" s="27"/>
      <c r="BL146" s="27"/>
    </row>
    <row r="147" spans="2:64" x14ac:dyDescent="0.25">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X147" s="27"/>
      <c r="AY147" s="27"/>
      <c r="AZ147" s="27"/>
      <c r="BA147" s="27"/>
      <c r="BB147" s="27"/>
      <c r="BC147" s="27"/>
      <c r="BD147" s="27"/>
      <c r="BE147" s="27"/>
      <c r="BF147" s="27"/>
      <c r="BG147" s="27"/>
      <c r="BH147" s="27"/>
      <c r="BI147" s="27"/>
      <c r="BJ147" s="27"/>
      <c r="BK147" s="27"/>
      <c r="BL147" s="27"/>
    </row>
    <row r="148" spans="2:64" x14ac:dyDescent="0.25">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X148" s="27"/>
      <c r="AY148" s="27"/>
      <c r="AZ148" s="27"/>
      <c r="BA148" s="27"/>
      <c r="BB148" s="27"/>
      <c r="BC148" s="27"/>
      <c r="BD148" s="27"/>
      <c r="BE148" s="27"/>
      <c r="BF148" s="27"/>
      <c r="BG148" s="27"/>
      <c r="BH148" s="27"/>
      <c r="BI148" s="27"/>
      <c r="BJ148" s="27"/>
      <c r="BK148" s="27"/>
      <c r="BL148" s="27"/>
    </row>
    <row r="149" spans="2:64" x14ac:dyDescent="0.25">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X149" s="27"/>
      <c r="AY149" s="27"/>
      <c r="AZ149" s="27"/>
      <c r="BA149" s="27"/>
      <c r="BB149" s="27"/>
      <c r="BC149" s="27"/>
      <c r="BD149" s="27"/>
      <c r="BE149" s="27"/>
      <c r="BF149" s="27"/>
      <c r="BG149" s="27"/>
      <c r="BH149" s="27"/>
      <c r="BI149" s="27"/>
      <c r="BJ149" s="27"/>
      <c r="BK149" s="27"/>
      <c r="BL149" s="27"/>
    </row>
    <row r="150" spans="2:64" x14ac:dyDescent="0.25">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X150" s="27"/>
      <c r="AY150" s="27"/>
      <c r="AZ150" s="27"/>
      <c r="BA150" s="27"/>
      <c r="BB150" s="27"/>
      <c r="BC150" s="27"/>
      <c r="BD150" s="27"/>
      <c r="BE150" s="27"/>
      <c r="BF150" s="27"/>
      <c r="BG150" s="27"/>
      <c r="BH150" s="27"/>
      <c r="BI150" s="27"/>
      <c r="BJ150" s="27"/>
      <c r="BK150" s="27"/>
      <c r="BL150" s="27"/>
    </row>
    <row r="151" spans="2:64" x14ac:dyDescent="0.25">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X151" s="27"/>
      <c r="AY151" s="27"/>
      <c r="AZ151" s="27"/>
      <c r="BA151" s="27"/>
      <c r="BB151" s="27"/>
      <c r="BC151" s="27"/>
      <c r="BD151" s="27"/>
      <c r="BE151" s="27"/>
      <c r="BF151" s="27"/>
      <c r="BG151" s="27"/>
      <c r="BH151" s="27"/>
      <c r="BI151" s="27"/>
      <c r="BJ151" s="27"/>
      <c r="BK151" s="27"/>
      <c r="BL151" s="27"/>
    </row>
    <row r="152" spans="2:64" x14ac:dyDescent="0.25">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X152" s="27"/>
      <c r="AY152" s="27"/>
      <c r="AZ152" s="27"/>
      <c r="BA152" s="27"/>
      <c r="BB152" s="27"/>
      <c r="BC152" s="27"/>
      <c r="BD152" s="27"/>
      <c r="BE152" s="27"/>
      <c r="BF152" s="27"/>
      <c r="BG152" s="27"/>
      <c r="BH152" s="27"/>
      <c r="BI152" s="27"/>
      <c r="BJ152" s="27"/>
      <c r="BK152" s="27"/>
      <c r="BL152" s="27"/>
    </row>
    <row r="153" spans="2:64" x14ac:dyDescent="0.25">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X153" s="27"/>
      <c r="AY153" s="27"/>
      <c r="AZ153" s="27"/>
      <c r="BA153" s="27"/>
      <c r="BB153" s="27"/>
      <c r="BC153" s="27"/>
      <c r="BD153" s="27"/>
      <c r="BE153" s="27"/>
      <c r="BF153" s="27"/>
      <c r="BG153" s="27"/>
      <c r="BH153" s="27"/>
      <c r="BI153" s="27"/>
      <c r="BJ153" s="27"/>
      <c r="BK153" s="27"/>
      <c r="BL153" s="27"/>
    </row>
    <row r="154" spans="2:64" x14ac:dyDescent="0.25">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X154" s="27"/>
      <c r="AY154" s="27"/>
      <c r="AZ154" s="27"/>
      <c r="BA154" s="27"/>
      <c r="BB154" s="27"/>
      <c r="BC154" s="27"/>
      <c r="BD154" s="27"/>
      <c r="BE154" s="27"/>
      <c r="BF154" s="27"/>
      <c r="BG154" s="27"/>
      <c r="BH154" s="27"/>
      <c r="BI154" s="27"/>
      <c r="BJ154" s="27"/>
      <c r="BK154" s="27"/>
      <c r="BL154" s="27"/>
    </row>
    <row r="155" spans="2:64" x14ac:dyDescent="0.25">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X155" s="27"/>
      <c r="AY155" s="27"/>
      <c r="AZ155" s="27"/>
      <c r="BA155" s="27"/>
      <c r="BB155" s="27"/>
      <c r="BC155" s="27"/>
      <c r="BD155" s="27"/>
      <c r="BE155" s="27"/>
      <c r="BF155" s="27"/>
      <c r="BG155" s="27"/>
      <c r="BH155" s="27"/>
      <c r="BI155" s="27"/>
      <c r="BJ155" s="27"/>
      <c r="BK155" s="27"/>
      <c r="BL155" s="27"/>
    </row>
    <row r="156" spans="2:64" x14ac:dyDescent="0.25">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X156" s="27"/>
      <c r="AY156" s="27"/>
      <c r="AZ156" s="27"/>
      <c r="BA156" s="27"/>
      <c r="BB156" s="27"/>
      <c r="BC156" s="27"/>
      <c r="BD156" s="27"/>
      <c r="BE156" s="27"/>
      <c r="BF156" s="27"/>
      <c r="BG156" s="27"/>
      <c r="BH156" s="27"/>
      <c r="BI156" s="27"/>
      <c r="BJ156" s="27"/>
      <c r="BK156" s="27"/>
      <c r="BL156" s="27"/>
    </row>
    <row r="157" spans="2:64" x14ac:dyDescent="0.25">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X157" s="27"/>
      <c r="AY157" s="27"/>
      <c r="AZ157" s="27"/>
      <c r="BA157" s="27"/>
      <c r="BB157" s="27"/>
      <c r="BC157" s="27"/>
      <c r="BD157" s="27"/>
      <c r="BE157" s="27"/>
      <c r="BF157" s="27"/>
      <c r="BG157" s="27"/>
      <c r="BH157" s="27"/>
      <c r="BI157" s="27"/>
      <c r="BJ157" s="27"/>
      <c r="BK157" s="27"/>
      <c r="BL157" s="27"/>
    </row>
    <row r="158" spans="2:64" x14ac:dyDescent="0.25">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X158" s="27"/>
      <c r="AY158" s="27"/>
      <c r="AZ158" s="27"/>
      <c r="BA158" s="27"/>
      <c r="BB158" s="27"/>
      <c r="BC158" s="27"/>
      <c r="BD158" s="27"/>
      <c r="BE158" s="27"/>
      <c r="BF158" s="27"/>
      <c r="BG158" s="27"/>
      <c r="BH158" s="27"/>
      <c r="BI158" s="27"/>
      <c r="BJ158" s="27"/>
      <c r="BK158" s="27"/>
      <c r="BL158" s="27"/>
    </row>
    <row r="159" spans="2:64" x14ac:dyDescent="0.25">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X159" s="27"/>
      <c r="AY159" s="27"/>
      <c r="AZ159" s="27"/>
      <c r="BA159" s="27"/>
      <c r="BB159" s="27"/>
      <c r="BC159" s="27"/>
      <c r="BD159" s="27"/>
      <c r="BE159" s="27"/>
      <c r="BF159" s="27"/>
      <c r="BG159" s="27"/>
      <c r="BH159" s="27"/>
      <c r="BI159" s="27"/>
      <c r="BJ159" s="27"/>
      <c r="BK159" s="27"/>
      <c r="BL159" s="27"/>
    </row>
    <row r="160" spans="2:64" x14ac:dyDescent="0.25">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X160" s="27"/>
      <c r="AY160" s="27"/>
      <c r="AZ160" s="27"/>
      <c r="BA160" s="27"/>
      <c r="BB160" s="27"/>
      <c r="BC160" s="27"/>
      <c r="BD160" s="27"/>
      <c r="BE160" s="27"/>
      <c r="BF160" s="27"/>
      <c r="BG160" s="27"/>
      <c r="BH160" s="27"/>
      <c r="BI160" s="27"/>
      <c r="BJ160" s="27"/>
      <c r="BK160" s="27"/>
      <c r="BL160" s="27"/>
    </row>
    <row r="161" spans="2:64" x14ac:dyDescent="0.25">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X161" s="27"/>
      <c r="AY161" s="27"/>
      <c r="AZ161" s="27"/>
      <c r="BA161" s="27"/>
      <c r="BB161" s="27"/>
      <c r="BC161" s="27"/>
      <c r="BD161" s="27"/>
      <c r="BE161" s="27"/>
      <c r="BF161" s="27"/>
      <c r="BG161" s="27"/>
      <c r="BH161" s="27"/>
      <c r="BI161" s="27"/>
      <c r="BJ161" s="27"/>
      <c r="BK161" s="27"/>
      <c r="BL161" s="27"/>
    </row>
    <row r="162" spans="2:64" x14ac:dyDescent="0.25">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X162" s="27"/>
      <c r="AY162" s="27"/>
      <c r="AZ162" s="27"/>
      <c r="BA162" s="27"/>
      <c r="BB162" s="27"/>
      <c r="BC162" s="27"/>
      <c r="BD162" s="27"/>
      <c r="BE162" s="27"/>
      <c r="BF162" s="27"/>
      <c r="BG162" s="27"/>
      <c r="BH162" s="27"/>
      <c r="BI162" s="27"/>
      <c r="BJ162" s="27"/>
      <c r="BK162" s="27"/>
      <c r="BL162" s="27"/>
    </row>
    <row r="163" spans="2:64" x14ac:dyDescent="0.25">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X163" s="27"/>
      <c r="AY163" s="27"/>
      <c r="AZ163" s="27"/>
      <c r="BA163" s="27"/>
      <c r="BB163" s="27"/>
      <c r="BC163" s="27"/>
      <c r="BD163" s="27"/>
      <c r="BE163" s="27"/>
      <c r="BF163" s="27"/>
      <c r="BG163" s="27"/>
      <c r="BH163" s="27"/>
      <c r="BI163" s="27"/>
      <c r="BJ163" s="27"/>
      <c r="BK163" s="27"/>
      <c r="BL163" s="27"/>
    </row>
    <row r="164" spans="2:64" x14ac:dyDescent="0.25">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X164" s="27"/>
      <c r="AY164" s="27"/>
      <c r="AZ164" s="27"/>
      <c r="BA164" s="27"/>
      <c r="BB164" s="27"/>
      <c r="BC164" s="27"/>
      <c r="BD164" s="27"/>
      <c r="BE164" s="27"/>
      <c r="BF164" s="27"/>
      <c r="BG164" s="27"/>
      <c r="BH164" s="27"/>
      <c r="BI164" s="27"/>
      <c r="BJ164" s="27"/>
      <c r="BK164" s="27"/>
      <c r="BL164" s="27"/>
    </row>
    <row r="165" spans="2:64" x14ac:dyDescent="0.25">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X165" s="27"/>
      <c r="AY165" s="27"/>
      <c r="AZ165" s="27"/>
      <c r="BA165" s="27"/>
      <c r="BB165" s="27"/>
      <c r="BC165" s="27"/>
      <c r="BD165" s="27"/>
      <c r="BE165" s="27"/>
      <c r="BF165" s="27"/>
      <c r="BG165" s="27"/>
      <c r="BH165" s="27"/>
      <c r="BI165" s="27"/>
      <c r="BJ165" s="27"/>
      <c r="BK165" s="27"/>
      <c r="BL165" s="27"/>
    </row>
    <row r="166" spans="2:64" x14ac:dyDescent="0.25">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X166" s="27"/>
      <c r="AY166" s="27"/>
      <c r="AZ166" s="27"/>
      <c r="BA166" s="27"/>
      <c r="BB166" s="27"/>
      <c r="BC166" s="27"/>
      <c r="BD166" s="27"/>
      <c r="BE166" s="27"/>
      <c r="BF166" s="27"/>
      <c r="BG166" s="27"/>
      <c r="BH166" s="27"/>
      <c r="BI166" s="27"/>
      <c r="BJ166" s="27"/>
      <c r="BK166" s="27"/>
      <c r="BL166" s="27"/>
    </row>
    <row r="167" spans="2:64" x14ac:dyDescent="0.25">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X167" s="27"/>
      <c r="AY167" s="27"/>
      <c r="AZ167" s="27"/>
      <c r="BA167" s="27"/>
      <c r="BB167" s="27"/>
      <c r="BC167" s="27"/>
      <c r="BD167" s="27"/>
      <c r="BE167" s="27"/>
      <c r="BF167" s="27"/>
      <c r="BG167" s="27"/>
      <c r="BH167" s="27"/>
      <c r="BI167" s="27"/>
      <c r="BJ167" s="27"/>
      <c r="BK167" s="27"/>
      <c r="BL167" s="27"/>
    </row>
    <row r="168" spans="2:64" x14ac:dyDescent="0.25">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X168" s="27"/>
      <c r="AY168" s="27"/>
      <c r="AZ168" s="27"/>
      <c r="BA168" s="27"/>
      <c r="BB168" s="27"/>
      <c r="BC168" s="27"/>
      <c r="BD168" s="27"/>
      <c r="BE168" s="27"/>
      <c r="BF168" s="27"/>
      <c r="BG168" s="27"/>
      <c r="BH168" s="27"/>
      <c r="BI168" s="27"/>
      <c r="BJ168" s="27"/>
      <c r="BK168" s="27"/>
      <c r="BL168" s="27"/>
    </row>
    <row r="169" spans="2:64" x14ac:dyDescent="0.25">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X169" s="27"/>
      <c r="AY169" s="27"/>
      <c r="AZ169" s="27"/>
      <c r="BA169" s="27"/>
      <c r="BB169" s="27"/>
      <c r="BC169" s="27"/>
      <c r="BD169" s="27"/>
      <c r="BE169" s="27"/>
      <c r="BF169" s="27"/>
      <c r="BG169" s="27"/>
      <c r="BH169" s="27"/>
      <c r="BI169" s="27"/>
      <c r="BJ169" s="27"/>
      <c r="BK169" s="27"/>
      <c r="BL169" s="27"/>
    </row>
    <row r="170" spans="2:64" x14ac:dyDescent="0.25">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X170" s="27"/>
      <c r="AY170" s="27"/>
      <c r="AZ170" s="27"/>
      <c r="BA170" s="27"/>
      <c r="BB170" s="27"/>
      <c r="BC170" s="27"/>
      <c r="BD170" s="27"/>
      <c r="BE170" s="27"/>
      <c r="BF170" s="27"/>
      <c r="BG170" s="27"/>
      <c r="BH170" s="27"/>
      <c r="BI170" s="27"/>
      <c r="BJ170" s="27"/>
      <c r="BK170" s="27"/>
      <c r="BL170" s="27"/>
    </row>
    <row r="171" spans="2:64" x14ac:dyDescent="0.25">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X171" s="27"/>
      <c r="AY171" s="27"/>
      <c r="AZ171" s="27"/>
      <c r="BA171" s="27"/>
      <c r="BB171" s="27"/>
      <c r="BC171" s="27"/>
      <c r="BD171" s="27"/>
      <c r="BE171" s="27"/>
      <c r="BF171" s="27"/>
      <c r="BG171" s="27"/>
      <c r="BH171" s="27"/>
      <c r="BI171" s="27"/>
      <c r="BJ171" s="27"/>
      <c r="BK171" s="27"/>
      <c r="BL171" s="27"/>
    </row>
    <row r="172" spans="2:64" x14ac:dyDescent="0.25">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X172" s="27"/>
      <c r="AY172" s="27"/>
      <c r="AZ172" s="27"/>
      <c r="BA172" s="27"/>
      <c r="BB172" s="27"/>
      <c r="BC172" s="27"/>
      <c r="BD172" s="27"/>
      <c r="BE172" s="27"/>
      <c r="BF172" s="27"/>
      <c r="BG172" s="27"/>
      <c r="BH172" s="27"/>
      <c r="BI172" s="27"/>
      <c r="BJ172" s="27"/>
      <c r="BK172" s="27"/>
      <c r="BL172" s="27"/>
    </row>
    <row r="173" spans="2:64" x14ac:dyDescent="0.25">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X173" s="27"/>
      <c r="AY173" s="27"/>
      <c r="AZ173" s="27"/>
      <c r="BA173" s="27"/>
      <c r="BB173" s="27"/>
      <c r="BC173" s="27"/>
      <c r="BD173" s="27"/>
      <c r="BE173" s="27"/>
      <c r="BF173" s="27"/>
      <c r="BG173" s="27"/>
      <c r="BH173" s="27"/>
      <c r="BI173" s="27"/>
      <c r="BJ173" s="27"/>
      <c r="BK173" s="27"/>
      <c r="BL173" s="27"/>
    </row>
    <row r="174" spans="2:64" x14ac:dyDescent="0.25">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X174" s="27"/>
      <c r="AY174" s="27"/>
      <c r="AZ174" s="27"/>
      <c r="BA174" s="27"/>
      <c r="BB174" s="27"/>
      <c r="BC174" s="27"/>
      <c r="BD174" s="27"/>
      <c r="BE174" s="27"/>
      <c r="BF174" s="27"/>
      <c r="BG174" s="27"/>
      <c r="BH174" s="27"/>
      <c r="BI174" s="27"/>
      <c r="BJ174" s="27"/>
      <c r="BK174" s="27"/>
      <c r="BL174" s="27"/>
    </row>
    <row r="175" spans="2:64" x14ac:dyDescent="0.25">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X175" s="27"/>
      <c r="AY175" s="27"/>
      <c r="AZ175" s="27"/>
      <c r="BA175" s="27"/>
      <c r="BB175" s="27"/>
      <c r="BC175" s="27"/>
      <c r="BD175" s="27"/>
      <c r="BE175" s="27"/>
      <c r="BF175" s="27"/>
      <c r="BG175" s="27"/>
      <c r="BH175" s="27"/>
      <c r="BI175" s="27"/>
      <c r="BJ175" s="27"/>
      <c r="BK175" s="27"/>
      <c r="BL175" s="27"/>
    </row>
    <row r="176" spans="2:64" x14ac:dyDescent="0.25">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X176" s="27"/>
      <c r="AY176" s="27"/>
      <c r="AZ176" s="27"/>
      <c r="BA176" s="27"/>
      <c r="BB176" s="27"/>
      <c r="BC176" s="27"/>
      <c r="BD176" s="27"/>
      <c r="BE176" s="27"/>
      <c r="BF176" s="27"/>
      <c r="BG176" s="27"/>
      <c r="BH176" s="27"/>
      <c r="BI176" s="27"/>
      <c r="BJ176" s="27"/>
      <c r="BK176" s="27"/>
      <c r="BL176" s="27"/>
    </row>
    <row r="177" spans="2:64" x14ac:dyDescent="0.25">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X177" s="27"/>
      <c r="AY177" s="27"/>
      <c r="AZ177" s="27"/>
      <c r="BA177" s="27"/>
      <c r="BB177" s="27"/>
      <c r="BC177" s="27"/>
      <c r="BD177" s="27"/>
      <c r="BE177" s="27"/>
      <c r="BF177" s="27"/>
      <c r="BG177" s="27"/>
      <c r="BH177" s="27"/>
      <c r="BI177" s="27"/>
      <c r="BJ177" s="27"/>
      <c r="BK177" s="27"/>
      <c r="BL177" s="27"/>
    </row>
    <row r="178" spans="2:64" x14ac:dyDescent="0.25">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X178" s="27"/>
      <c r="AY178" s="27"/>
      <c r="AZ178" s="27"/>
      <c r="BA178" s="27"/>
      <c r="BB178" s="27"/>
      <c r="BC178" s="27"/>
      <c r="BD178" s="27"/>
      <c r="BE178" s="27"/>
      <c r="BF178" s="27"/>
      <c r="BG178" s="27"/>
      <c r="BH178" s="27"/>
      <c r="BI178" s="27"/>
      <c r="BJ178" s="27"/>
      <c r="BK178" s="27"/>
      <c r="BL178" s="27"/>
    </row>
    <row r="179" spans="2:64" x14ac:dyDescent="0.25">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X179" s="27"/>
      <c r="AY179" s="27"/>
      <c r="AZ179" s="27"/>
      <c r="BA179" s="27"/>
      <c r="BB179" s="27"/>
      <c r="BC179" s="27"/>
      <c r="BD179" s="27"/>
      <c r="BE179" s="27"/>
      <c r="BF179" s="27"/>
      <c r="BG179" s="27"/>
      <c r="BH179" s="27"/>
      <c r="BI179" s="27"/>
      <c r="BJ179" s="27"/>
      <c r="BK179" s="27"/>
      <c r="BL179" s="27"/>
    </row>
    <row r="180" spans="2:64" x14ac:dyDescent="0.25">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X180" s="27"/>
      <c r="AY180" s="27"/>
      <c r="AZ180" s="27"/>
      <c r="BA180" s="27"/>
      <c r="BB180" s="27"/>
      <c r="BC180" s="27"/>
      <c r="BD180" s="27"/>
      <c r="BE180" s="27"/>
      <c r="BF180" s="27"/>
      <c r="BG180" s="27"/>
      <c r="BH180" s="27"/>
      <c r="BI180" s="27"/>
      <c r="BJ180" s="27"/>
      <c r="BK180" s="27"/>
      <c r="BL180" s="27"/>
    </row>
    <row r="181" spans="2:64" x14ac:dyDescent="0.25">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X181" s="27"/>
      <c r="AY181" s="27"/>
      <c r="AZ181" s="27"/>
      <c r="BA181" s="27"/>
      <c r="BB181" s="27"/>
      <c r="BC181" s="27"/>
      <c r="BD181" s="27"/>
      <c r="BE181" s="27"/>
      <c r="BF181" s="27"/>
      <c r="BG181" s="27"/>
      <c r="BH181" s="27"/>
      <c r="BI181" s="27"/>
      <c r="BJ181" s="27"/>
      <c r="BK181" s="27"/>
      <c r="BL181" s="27"/>
    </row>
    <row r="182" spans="2:64" x14ac:dyDescent="0.25">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X182" s="27"/>
      <c r="AY182" s="27"/>
      <c r="AZ182" s="27"/>
      <c r="BA182" s="27"/>
      <c r="BB182" s="27"/>
      <c r="BC182" s="27"/>
      <c r="BD182" s="27"/>
      <c r="BE182" s="27"/>
      <c r="BF182" s="27"/>
      <c r="BG182" s="27"/>
      <c r="BH182" s="27"/>
      <c r="BI182" s="27"/>
      <c r="BJ182" s="27"/>
      <c r="BK182" s="27"/>
      <c r="BL182" s="27"/>
    </row>
    <row r="183" spans="2:64" x14ac:dyDescent="0.25">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X183" s="27"/>
      <c r="AY183" s="27"/>
      <c r="AZ183" s="27"/>
      <c r="BA183" s="27"/>
      <c r="BB183" s="27"/>
      <c r="BC183" s="27"/>
      <c r="BD183" s="27"/>
      <c r="BE183" s="27"/>
      <c r="BF183" s="27"/>
      <c r="BG183" s="27"/>
      <c r="BH183" s="27"/>
      <c r="BI183" s="27"/>
      <c r="BJ183" s="27"/>
      <c r="BK183" s="27"/>
      <c r="BL183" s="27"/>
    </row>
    <row r="184" spans="2:64" x14ac:dyDescent="0.25">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X184" s="27"/>
      <c r="AY184" s="27"/>
      <c r="AZ184" s="27"/>
      <c r="BA184" s="27"/>
      <c r="BB184" s="27"/>
      <c r="BC184" s="27"/>
      <c r="BD184" s="27"/>
      <c r="BE184" s="27"/>
      <c r="BF184" s="27"/>
      <c r="BG184" s="27"/>
      <c r="BH184" s="27"/>
      <c r="BI184" s="27"/>
      <c r="BJ184" s="27"/>
      <c r="BK184" s="27"/>
      <c r="BL184" s="27"/>
    </row>
    <row r="185" spans="2:64" x14ac:dyDescent="0.25">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X185" s="27"/>
      <c r="AY185" s="27"/>
      <c r="AZ185" s="27"/>
      <c r="BA185" s="27"/>
      <c r="BB185" s="27"/>
      <c r="BC185" s="27"/>
      <c r="BD185" s="27"/>
      <c r="BE185" s="27"/>
      <c r="BF185" s="27"/>
      <c r="BG185" s="27"/>
      <c r="BH185" s="27"/>
      <c r="BI185" s="27"/>
      <c r="BJ185" s="27"/>
      <c r="BK185" s="27"/>
      <c r="BL185" s="27"/>
    </row>
    <row r="186" spans="2:64" x14ac:dyDescent="0.25">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X186" s="27"/>
      <c r="AY186" s="27"/>
      <c r="AZ186" s="27"/>
      <c r="BA186" s="27"/>
      <c r="BB186" s="27"/>
      <c r="BC186" s="27"/>
      <c r="BD186" s="27"/>
      <c r="BE186" s="27"/>
      <c r="BF186" s="27"/>
      <c r="BG186" s="27"/>
      <c r="BH186" s="27"/>
      <c r="BI186" s="27"/>
      <c r="BJ186" s="27"/>
      <c r="BK186" s="27"/>
      <c r="BL186" s="27"/>
    </row>
    <row r="187" spans="2:64" x14ac:dyDescent="0.25">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X187" s="27"/>
      <c r="AY187" s="27"/>
      <c r="AZ187" s="27"/>
      <c r="BA187" s="27"/>
      <c r="BB187" s="27"/>
      <c r="BC187" s="27"/>
      <c r="BD187" s="27"/>
      <c r="BE187" s="27"/>
      <c r="BF187" s="27"/>
      <c r="BG187" s="27"/>
      <c r="BH187" s="27"/>
      <c r="BI187" s="27"/>
      <c r="BJ187" s="27"/>
      <c r="BK187" s="27"/>
      <c r="BL187" s="27"/>
    </row>
    <row r="188" spans="2:64" x14ac:dyDescent="0.25">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X188" s="27"/>
      <c r="AY188" s="27"/>
      <c r="AZ188" s="27"/>
      <c r="BA188" s="27"/>
      <c r="BB188" s="27"/>
      <c r="BC188" s="27"/>
      <c r="BD188" s="27"/>
      <c r="BE188" s="27"/>
      <c r="BF188" s="27"/>
      <c r="BG188" s="27"/>
      <c r="BH188" s="27"/>
      <c r="BI188" s="27"/>
      <c r="BJ188" s="27"/>
      <c r="BK188" s="27"/>
      <c r="BL188" s="27"/>
    </row>
    <row r="189" spans="2:64" x14ac:dyDescent="0.25">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X189" s="27"/>
      <c r="AY189" s="27"/>
      <c r="AZ189" s="27"/>
      <c r="BA189" s="27"/>
      <c r="BB189" s="27"/>
      <c r="BC189" s="27"/>
      <c r="BD189" s="27"/>
      <c r="BE189" s="27"/>
      <c r="BF189" s="27"/>
      <c r="BG189" s="27"/>
      <c r="BH189" s="27"/>
      <c r="BI189" s="27"/>
      <c r="BJ189" s="27"/>
      <c r="BK189" s="27"/>
      <c r="BL189" s="27"/>
    </row>
    <row r="190" spans="2:64" x14ac:dyDescent="0.25">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X190" s="27"/>
      <c r="AY190" s="27"/>
      <c r="AZ190" s="27"/>
      <c r="BA190" s="27"/>
      <c r="BB190" s="27"/>
      <c r="BC190" s="27"/>
      <c r="BD190" s="27"/>
      <c r="BE190" s="27"/>
      <c r="BF190" s="27"/>
      <c r="BG190" s="27"/>
      <c r="BH190" s="27"/>
      <c r="BI190" s="27"/>
      <c r="BJ190" s="27"/>
      <c r="BK190" s="27"/>
      <c r="BL190" s="27"/>
    </row>
    <row r="191" spans="2:64" x14ac:dyDescent="0.25">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X191" s="27"/>
      <c r="AY191" s="27"/>
      <c r="AZ191" s="27"/>
      <c r="BA191" s="27"/>
      <c r="BB191" s="27"/>
      <c r="BC191" s="27"/>
      <c r="BD191" s="27"/>
      <c r="BE191" s="27"/>
      <c r="BF191" s="27"/>
      <c r="BG191" s="27"/>
      <c r="BH191" s="27"/>
      <c r="BI191" s="27"/>
      <c r="BJ191" s="27"/>
      <c r="BK191" s="27"/>
      <c r="BL191" s="27"/>
    </row>
    <row r="192" spans="2:64" x14ac:dyDescent="0.25">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X192" s="27"/>
      <c r="AY192" s="27"/>
      <c r="AZ192" s="27"/>
      <c r="BA192" s="27"/>
      <c r="BB192" s="27"/>
      <c r="BC192" s="27"/>
      <c r="BD192" s="27"/>
      <c r="BE192" s="27"/>
      <c r="BF192" s="27"/>
      <c r="BG192" s="27"/>
      <c r="BH192" s="27"/>
      <c r="BI192" s="27"/>
      <c r="BJ192" s="27"/>
      <c r="BK192" s="27"/>
      <c r="BL192" s="27"/>
    </row>
    <row r="193" spans="2:64" x14ac:dyDescent="0.25">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X193" s="27"/>
      <c r="AY193" s="27"/>
      <c r="AZ193" s="27"/>
      <c r="BA193" s="27"/>
      <c r="BB193" s="27"/>
      <c r="BC193" s="27"/>
      <c r="BD193" s="27"/>
      <c r="BE193" s="27"/>
      <c r="BF193" s="27"/>
      <c r="BG193" s="27"/>
      <c r="BH193" s="27"/>
      <c r="BI193" s="27"/>
      <c r="BJ193" s="27"/>
      <c r="BK193" s="27"/>
      <c r="BL193" s="27"/>
    </row>
    <row r="194" spans="2:64" x14ac:dyDescent="0.25">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X194" s="27"/>
      <c r="AY194" s="27"/>
      <c r="AZ194" s="27"/>
      <c r="BA194" s="27"/>
      <c r="BB194" s="27"/>
      <c r="BC194" s="27"/>
      <c r="BD194" s="27"/>
      <c r="BE194" s="27"/>
      <c r="BF194" s="27"/>
      <c r="BG194" s="27"/>
      <c r="BH194" s="27"/>
      <c r="BI194" s="27"/>
      <c r="BJ194" s="27"/>
      <c r="BK194" s="27"/>
      <c r="BL194" s="27"/>
    </row>
    <row r="195" spans="2:64" x14ac:dyDescent="0.25">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X195" s="27"/>
      <c r="AY195" s="27"/>
      <c r="AZ195" s="27"/>
      <c r="BA195" s="27"/>
      <c r="BB195" s="27"/>
      <c r="BC195" s="27"/>
      <c r="BD195" s="27"/>
      <c r="BE195" s="27"/>
      <c r="BF195" s="27"/>
      <c r="BG195" s="27"/>
      <c r="BH195" s="27"/>
      <c r="BI195" s="27"/>
      <c r="BJ195" s="27"/>
      <c r="BK195" s="27"/>
      <c r="BL195" s="27"/>
    </row>
    <row r="196" spans="2:64" x14ac:dyDescent="0.25">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X196" s="27"/>
      <c r="AY196" s="27"/>
      <c r="AZ196" s="27"/>
      <c r="BA196" s="27"/>
      <c r="BB196" s="27"/>
      <c r="BC196" s="27"/>
      <c r="BD196" s="27"/>
      <c r="BE196" s="27"/>
      <c r="BF196" s="27"/>
      <c r="BG196" s="27"/>
      <c r="BH196" s="27"/>
      <c r="BI196" s="27"/>
      <c r="BJ196" s="27"/>
      <c r="BK196" s="27"/>
      <c r="BL196" s="27"/>
    </row>
    <row r="197" spans="2:64" x14ac:dyDescent="0.25">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X197" s="27"/>
      <c r="AY197" s="27"/>
      <c r="AZ197" s="27"/>
      <c r="BA197" s="27"/>
      <c r="BB197" s="27"/>
      <c r="BC197" s="27"/>
      <c r="BD197" s="27"/>
      <c r="BE197" s="27"/>
      <c r="BF197" s="27"/>
      <c r="BG197" s="27"/>
      <c r="BH197" s="27"/>
      <c r="BI197" s="27"/>
      <c r="BJ197" s="27"/>
      <c r="BK197" s="27"/>
      <c r="BL197" s="27"/>
    </row>
    <row r="198" spans="2:64" x14ac:dyDescent="0.25">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X198" s="27"/>
      <c r="AY198" s="27"/>
      <c r="AZ198" s="27"/>
      <c r="BA198" s="27"/>
      <c r="BB198" s="27"/>
      <c r="BC198" s="27"/>
      <c r="BD198" s="27"/>
      <c r="BE198" s="27"/>
      <c r="BF198" s="27"/>
      <c r="BG198" s="27"/>
      <c r="BH198" s="27"/>
      <c r="BI198" s="27"/>
      <c r="BJ198" s="27"/>
      <c r="BK198" s="27"/>
      <c r="BL198" s="27"/>
    </row>
    <row r="199" spans="2:64" x14ac:dyDescent="0.25">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X199" s="27"/>
      <c r="AY199" s="27"/>
      <c r="AZ199" s="27"/>
      <c r="BA199" s="27"/>
      <c r="BB199" s="27"/>
      <c r="BC199" s="27"/>
      <c r="BD199" s="27"/>
      <c r="BE199" s="27"/>
      <c r="BF199" s="27"/>
      <c r="BG199" s="27"/>
      <c r="BH199" s="27"/>
      <c r="BI199" s="27"/>
      <c r="BJ199" s="27"/>
      <c r="BK199" s="27"/>
      <c r="BL199" s="27"/>
    </row>
    <row r="200" spans="2:64" x14ac:dyDescent="0.25">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X200" s="27"/>
      <c r="AY200" s="27"/>
      <c r="AZ200" s="27"/>
      <c r="BA200" s="27"/>
      <c r="BB200" s="27"/>
      <c r="BC200" s="27"/>
      <c r="BD200" s="27"/>
      <c r="BE200" s="27"/>
      <c r="BF200" s="27"/>
      <c r="BG200" s="27"/>
      <c r="BH200" s="27"/>
      <c r="BI200" s="27"/>
      <c r="BJ200" s="27"/>
      <c r="BK200" s="27"/>
      <c r="BL200" s="27"/>
    </row>
  </sheetData>
  <mergeCells count="4">
    <mergeCell ref="B4:P4"/>
    <mergeCell ref="R4:AF4"/>
    <mergeCell ref="AH4:AV4"/>
    <mergeCell ref="AX4:BL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Voorblad</vt:lpstr>
      <vt:lpstr>Inhoudsopgave</vt:lpstr>
      <vt:lpstr>Toelichting</vt:lpstr>
      <vt:lpstr>Bronbestanden</vt:lpstr>
      <vt:lpstr>Tabel 7.1</vt:lpstr>
      <vt:lpstr>Tabel 7.2</vt:lpstr>
      <vt:lpstr>Tabel 7.3</vt:lpstr>
      <vt:lpstr>Tabel 7.4</vt:lpstr>
      <vt:lpstr>Tabel 7.5</vt:lpstr>
      <vt:lpstr>Tabel 7.6</vt:lpstr>
      <vt:lpstr>Tabel 7.7</vt:lpstr>
      <vt:lpstr>Tabel 7.8</vt:lpstr>
      <vt:lpstr>Tabel 7.9</vt:lpstr>
      <vt:lpstr>Tabel 7.10</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Bruls, L.C.J. (Linda)</dc:creator>
  <cp:lastModifiedBy>Creemers, S.H.L. (Sarah)</cp:lastModifiedBy>
  <cp:lastPrinted>2019-08-26T14:00:49Z</cp:lastPrinted>
  <dcterms:created xsi:type="dcterms:W3CDTF">2019-03-25T08:37:58Z</dcterms:created>
  <dcterms:modified xsi:type="dcterms:W3CDTF">2021-08-30T07:36:32Z</dcterms:modified>
</cp:coreProperties>
</file>